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ownloads\"/>
    </mc:Choice>
  </mc:AlternateContent>
  <xr:revisionPtr revIDLastSave="0" documentId="8_{823D11A8-8F91-481F-95C2-316406FDA474}" xr6:coauthVersionLast="36" xr6:coauthVersionMax="36" xr10:uidLastSave="{00000000-0000-0000-0000-000000000000}"/>
  <bookViews>
    <workbookView xWindow="0" yWindow="0" windowWidth="19200" windowHeight="688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147" i="1" l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G148" i="1"/>
  <c r="I148" i="1" l="1"/>
</calcChain>
</file>

<file path=xl/sharedStrings.xml><?xml version="1.0" encoding="utf-8"?>
<sst xmlns="http://schemas.openxmlformats.org/spreadsheetml/2006/main" count="1167" uniqueCount="508">
  <si>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</si>
  <si>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</si>
  <si>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</si>
  <si>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</si>
  <si>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</si>
  <si>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</si>
  <si>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</si>
  <si>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</si>
  <si>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</si>
  <si>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</si>
  <si>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</si>
  <si>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</si>
  <si>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</si>
  <si>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</si>
  <si>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</si>
  <si>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白河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白河</t>
    </r>
    <r>
      <rPr>
        <sz val="18"/>
        <color indexed="8"/>
        <rFont val="標楷體"/>
        <family val="4"/>
        <charset val="136"/>
      </rPr>
      <t xml:space="preserve">國中圖書館圖書採購書單                   </t>
    </r>
    <phoneticPr fontId="1" type="noConversion"/>
  </si>
  <si>
    <t>學校班級最高學生數( 26 )人</t>
    <phoneticPr fontId="1" type="noConversion"/>
  </si>
  <si>
    <t>The Daydreamer (with CD) (Usborne English Learners’ Editions: Elementary)</t>
    <phoneticPr fontId="1" type="noConversion"/>
  </si>
  <si>
    <t>Kate Davies,Kate Sheppard</t>
    <phoneticPr fontId="1" type="noConversion"/>
  </si>
  <si>
    <t>Usborne</t>
    <phoneticPr fontId="1" type="noConversion"/>
  </si>
  <si>
    <r>
      <rPr>
        <sz val="12"/>
        <color indexed="8"/>
        <rFont val="標楷體"/>
        <family val="4"/>
        <charset val="136"/>
      </rPr>
      <t>英國</t>
    </r>
    <phoneticPr fontId="1" type="noConversion"/>
  </si>
  <si>
    <t>9781409533184</t>
    <phoneticPr fontId="1" type="noConversion"/>
  </si>
  <si>
    <r>
      <rPr>
        <sz val="12"/>
        <color indexed="8"/>
        <rFont val="標楷體"/>
        <family val="4"/>
        <charset val="136"/>
      </rPr>
      <t>否</t>
    </r>
    <phoneticPr fontId="1" type="noConversion"/>
  </si>
  <si>
    <r>
      <rPr>
        <sz val="12"/>
        <color indexed="8"/>
        <rFont val="標楷體"/>
        <family val="4"/>
        <charset val="136"/>
      </rPr>
      <t>是</t>
    </r>
    <phoneticPr fontId="1" type="noConversion"/>
  </si>
  <si>
    <t xml:space="preserve">Usborne Elementary Reading: The Daydreamer (With Audio CD)(150-250 Words) </t>
    <phoneticPr fontId="1" type="noConversion"/>
  </si>
  <si>
    <t>Davies, Kate</t>
    <phoneticPr fontId="1" type="noConversion"/>
  </si>
  <si>
    <t>Usborne Publishing</t>
  </si>
  <si>
    <t>9781409533184</t>
  </si>
  <si>
    <t>課堂上沒教的科學知識：60則令人拍案叫絕的故事</t>
    <phoneticPr fontId="1" type="noConversion"/>
  </si>
  <si>
    <t>台灣商務</t>
    <phoneticPr fontId="1" type="noConversion"/>
  </si>
  <si>
    <t>台灣</t>
    <phoneticPr fontId="1" type="noConversion"/>
  </si>
  <si>
    <t>9789570531220</t>
    <phoneticPr fontId="1" type="noConversion"/>
  </si>
  <si>
    <r>
      <rPr>
        <sz val="12"/>
        <color indexed="8"/>
        <rFont val="標楷體"/>
        <family val="4"/>
        <charset val="136"/>
      </rPr>
      <t>森林100層樓的家</t>
    </r>
    <phoneticPr fontId="1" type="noConversion"/>
  </si>
  <si>
    <t>岩井俊雄</t>
    <phoneticPr fontId="1" type="noConversion"/>
  </si>
  <si>
    <t>小魯文化</t>
    <phoneticPr fontId="1" type="noConversion"/>
  </si>
  <si>
    <t>9789865566555</t>
    <phoneticPr fontId="1" type="noConversion"/>
  </si>
  <si>
    <t>怪奇事物所2：這世界不只很怪，還很可愛！</t>
    <phoneticPr fontId="1" type="noConversion"/>
  </si>
  <si>
    <t>怪奇事物所 所長</t>
    <phoneticPr fontId="1" type="noConversion"/>
  </si>
  <si>
    <t>時報出版</t>
    <phoneticPr fontId="1" type="noConversion"/>
  </si>
  <si>
    <t>9789571398082</t>
    <phoneticPr fontId="1" type="noConversion"/>
  </si>
  <si>
    <t>仙靈傳奇1-詩魂</t>
    <phoneticPr fontId="1" type="noConversion"/>
  </si>
  <si>
    <t xml:space="preserve">親子天下  </t>
    <phoneticPr fontId="1" type="noConversion"/>
  </si>
  <si>
    <t>9789869319249</t>
    <phoneticPr fontId="1" type="noConversion"/>
  </si>
  <si>
    <t>仙靈傳奇2-詞靈</t>
    <phoneticPr fontId="1" type="noConversion"/>
  </si>
  <si>
    <t>9789869453141</t>
    <phoneticPr fontId="1" type="noConversion"/>
  </si>
  <si>
    <r>
      <rPr>
        <sz val="12"/>
        <color indexed="63"/>
        <rFont val="標楷體"/>
        <family val="4"/>
        <charset val="136"/>
      </rPr>
      <t>仙靈傳奇3-畫仙</t>
    </r>
    <phoneticPr fontId="1" type="noConversion"/>
  </si>
  <si>
    <t>9789575033606</t>
    <phoneticPr fontId="1" type="noConversion"/>
  </si>
  <si>
    <r>
      <rPr>
        <sz val="12"/>
        <color indexed="63"/>
        <rFont val="標楷體"/>
        <family val="4"/>
        <charset val="136"/>
      </rPr>
      <t>仙靈傳奇4-陶妖</t>
    </r>
    <phoneticPr fontId="1" type="noConversion"/>
  </si>
  <si>
    <t>9789575035570</t>
    <phoneticPr fontId="1" type="noConversion"/>
  </si>
  <si>
    <t>仙靈傳奇5-玉使</t>
    <phoneticPr fontId="1" type="noConversion"/>
  </si>
  <si>
    <t>9786263051768</t>
    <phoneticPr fontId="1" type="noConversion"/>
  </si>
  <si>
    <t>長生石的守護者</t>
    <phoneticPr fontId="1" type="noConversion"/>
  </si>
  <si>
    <t xml:space="preserve">陳郁如  </t>
    <phoneticPr fontId="1" type="noConversion"/>
  </si>
  <si>
    <t>小麥田</t>
    <phoneticPr fontId="1" type="noConversion"/>
  </si>
  <si>
    <t>9786267000250</t>
    <phoneticPr fontId="1" type="noConversion"/>
  </si>
  <si>
    <t>養心1：消失的生死玦</t>
    <phoneticPr fontId="1" type="noConversion"/>
  </si>
  <si>
    <r>
      <rPr>
        <sz val="12"/>
        <color indexed="63"/>
        <rFont val="標楷體"/>
        <family val="4"/>
        <charset val="136"/>
      </rPr>
      <t>親子天下</t>
    </r>
    <phoneticPr fontId="1" type="noConversion"/>
  </si>
  <si>
    <t>9789575039660</t>
    <phoneticPr fontId="1" type="noConversion"/>
  </si>
  <si>
    <t>出事的那一天</t>
    <phoneticPr fontId="1" type="noConversion"/>
  </si>
  <si>
    <r>
      <rPr>
        <sz val="12"/>
        <color indexed="63"/>
        <rFont val="標楷體"/>
        <family val="4"/>
        <charset val="136"/>
      </rPr>
      <t>台灣東方</t>
    </r>
    <phoneticPr fontId="1" type="noConversion"/>
  </si>
  <si>
    <t>9789863383765</t>
    <phoneticPr fontId="1" type="noConversion"/>
  </si>
  <si>
    <t>鹿港少女 1：一年櫻班 開學了</t>
    <phoneticPr fontId="1" type="noConversion"/>
  </si>
  <si>
    <t xml:space="preserve">字畝文化  </t>
    <phoneticPr fontId="1" type="noConversion"/>
  </si>
  <si>
    <t>9789865505189</t>
    <phoneticPr fontId="1" type="noConversion"/>
  </si>
  <si>
    <t>鹿港少女2：再見了 老三甲</t>
    <phoneticPr fontId="1" type="noConversion"/>
  </si>
  <si>
    <t>9789865505196</t>
    <phoneticPr fontId="1" type="noConversion"/>
  </si>
  <si>
    <r>
      <rPr>
        <sz val="12"/>
        <color indexed="63"/>
        <rFont val="標楷體"/>
        <family val="4"/>
        <charset val="136"/>
      </rPr>
      <t>來自監獄的信</t>
    </r>
    <phoneticPr fontId="1" type="noConversion"/>
  </si>
  <si>
    <t>林滿秋</t>
    <phoneticPr fontId="1" type="noConversion"/>
  </si>
  <si>
    <t>未來出版</t>
    <phoneticPr fontId="1" type="noConversion"/>
  </si>
  <si>
    <t>9789864794058</t>
    <phoneticPr fontId="1" type="noConversion"/>
  </si>
  <si>
    <t>看漫畫，學論語</t>
    <phoneticPr fontId="1" type="noConversion"/>
  </si>
  <si>
    <t xml:space="preserve">王文華, SANA  </t>
    <phoneticPr fontId="1" type="noConversion"/>
  </si>
  <si>
    <t>小天下</t>
    <phoneticPr fontId="1" type="noConversion"/>
  </si>
  <si>
    <t>9789864790791</t>
    <phoneticPr fontId="1" type="noConversion"/>
  </si>
  <si>
    <t>度咕：台灣囝仔的童年往事</t>
    <phoneticPr fontId="1" type="noConversion"/>
  </si>
  <si>
    <t>秋榮大</t>
    <phoneticPr fontId="1" type="noConversion"/>
  </si>
  <si>
    <t>太雅出版社</t>
    <phoneticPr fontId="1" type="noConversion"/>
  </si>
  <si>
    <t>9789863363439</t>
    <phoneticPr fontId="1" type="noConversion"/>
  </si>
  <si>
    <t>一個人的粗茶淡飯</t>
    <phoneticPr fontId="1" type="noConversion"/>
  </si>
  <si>
    <t>米果</t>
    <phoneticPr fontId="1" type="noConversion"/>
  </si>
  <si>
    <t>啟動文化</t>
    <phoneticPr fontId="1" type="noConversion"/>
  </si>
  <si>
    <t>9789869105279</t>
    <phoneticPr fontId="1" type="noConversion"/>
  </si>
  <si>
    <t>教科書裡的瘋狂實驗 漫畫物理</t>
    <phoneticPr fontId="1" type="noConversion"/>
  </si>
  <si>
    <t>梁銀姬</t>
    <phoneticPr fontId="1" type="noConversion"/>
  </si>
  <si>
    <t>五南圖書</t>
    <phoneticPr fontId="1" type="noConversion"/>
  </si>
  <si>
    <t>9789571199856</t>
    <phoneticPr fontId="1" type="noConversion"/>
  </si>
  <si>
    <r>
      <rPr>
        <sz val="12"/>
        <color indexed="63"/>
        <rFont val="標楷體"/>
        <family val="4"/>
        <charset val="136"/>
      </rPr>
      <t>聖誕小豬</t>
    </r>
    <phoneticPr fontId="1" type="noConversion"/>
  </si>
  <si>
    <t>皇冠</t>
    <phoneticPr fontId="1" type="noConversion"/>
  </si>
  <si>
    <t>9789573338017</t>
    <phoneticPr fontId="1" type="noConversion"/>
  </si>
  <si>
    <t>漫畫時光機 看歷史學古文1</t>
    <phoneticPr fontId="1" type="noConversion"/>
  </si>
  <si>
    <t>戴建業</t>
    <phoneticPr fontId="1" type="noConversion"/>
  </si>
  <si>
    <t xml:space="preserve">柏樂出版有限公司 </t>
    <phoneticPr fontId="1" type="noConversion"/>
  </si>
  <si>
    <t>9786269591039</t>
    <phoneticPr fontId="1" type="noConversion"/>
  </si>
  <si>
    <t>漫畫時光機 看歷史學古文2</t>
    <phoneticPr fontId="1" type="noConversion"/>
  </si>
  <si>
    <t>柏樂出版有限公司</t>
    <phoneticPr fontId="1" type="noConversion"/>
  </si>
  <si>
    <t>9786269649419</t>
    <phoneticPr fontId="1" type="noConversion"/>
  </si>
  <si>
    <t>漫畫時光機 看歷史學古文3</t>
    <phoneticPr fontId="1" type="noConversion"/>
  </si>
  <si>
    <t>9786269649426</t>
    <phoneticPr fontId="1" type="noConversion"/>
  </si>
  <si>
    <t>漫畫時光機 看歷史學古文4</t>
    <phoneticPr fontId="1" type="noConversion"/>
  </si>
  <si>
    <t>9786269649433</t>
    <phoneticPr fontId="1" type="noConversion"/>
  </si>
  <si>
    <t>漫畫時光機 看歷史學古文5</t>
    <phoneticPr fontId="1" type="noConversion"/>
  </si>
  <si>
    <t>9786269649440</t>
    <phoneticPr fontId="1" type="noConversion"/>
  </si>
  <si>
    <t>男孩、鼴鼠、狐狸與馬</t>
    <phoneticPr fontId="1" type="noConversion"/>
  </si>
  <si>
    <t>查理‧麥克斯</t>
    <phoneticPr fontId="1" type="noConversion"/>
  </si>
  <si>
    <t>天下雜誌</t>
    <phoneticPr fontId="1" type="noConversion"/>
  </si>
  <si>
    <t>9789863987284</t>
    <phoneticPr fontId="1" type="noConversion"/>
  </si>
  <si>
    <t>昆蟲老師x法布爾的快樂昆蟲記1：糞金龜的大便球</t>
    <phoneticPr fontId="1" type="noConversion"/>
  </si>
  <si>
    <r>
      <rPr>
        <sz val="12"/>
        <color indexed="8"/>
        <rFont val="標楷體"/>
        <family val="4"/>
        <charset val="136"/>
      </rPr>
      <t>三采  </t>
    </r>
  </si>
  <si>
    <t>9789576581120</t>
    <phoneticPr fontId="1" type="noConversion"/>
  </si>
  <si>
    <t>有趣到睡不著的天文學：黑洞的真面目是什麼？</t>
    <phoneticPr fontId="1" type="noConversion"/>
  </si>
  <si>
    <t>快樂文化</t>
    <phoneticPr fontId="1" type="noConversion"/>
  </si>
  <si>
    <t>9789869953283</t>
    <phoneticPr fontId="1" type="noConversion"/>
  </si>
  <si>
    <t>有趣到睡不著的生物學：螞蟻和人工智慧有關？</t>
    <phoneticPr fontId="1" type="noConversion"/>
  </si>
  <si>
    <t>9789869953221</t>
    <phoneticPr fontId="1" type="noConversion"/>
  </si>
  <si>
    <t>有趣到睡不著的自然科學：沒有芯的蠟燭也能燒？</t>
    <phoneticPr fontId="1" type="noConversion"/>
  </si>
  <si>
    <t>9789869901680</t>
    <phoneticPr fontId="1" type="noConversion"/>
  </si>
  <si>
    <t>有趣到睡不著的植物學：花朵占卜有必勝法！</t>
    <phoneticPr fontId="1" type="noConversion"/>
  </si>
  <si>
    <t>9789869953207</t>
    <phoneticPr fontId="1" type="noConversion"/>
  </si>
  <si>
    <t>有趣到睡不著的地球科學：變成化石沒那麼簡單</t>
    <phoneticPr fontId="1" type="noConversion"/>
  </si>
  <si>
    <t>9789860633931</t>
    <phoneticPr fontId="1" type="noConversion"/>
  </si>
  <si>
    <t>有趣到睡不著的化學：可以用鑽石烤松茸嗎？</t>
    <phoneticPr fontId="1" type="noConversion"/>
  </si>
  <si>
    <t>9789869901673</t>
    <phoneticPr fontId="1" type="noConversion"/>
  </si>
  <si>
    <t>寫給年輕人的古典音樂小史【暢銷漫畫Q版】：連乖戾的貝多芬都萌得不要不要，認識30位作曲大師的快樂指南</t>
    <phoneticPr fontId="1" type="noConversion"/>
  </si>
  <si>
    <t>原點</t>
    <phoneticPr fontId="1" type="noConversion"/>
  </si>
  <si>
    <t>9786267084540</t>
    <phoneticPr fontId="1" type="noConversion"/>
  </si>
  <si>
    <t>晨讀10分鐘：運動故事集（附閱讀素養題本）</t>
    <phoneticPr fontId="1" type="noConversion"/>
  </si>
  <si>
    <r>
      <rPr>
        <sz val="12"/>
        <color indexed="63"/>
        <rFont val="標楷體"/>
        <family val="4"/>
        <charset val="136"/>
      </rPr>
      <t>親子天下</t>
    </r>
    <r>
      <rPr>
        <sz val="10"/>
        <color indexed="23"/>
        <rFont val="Arial"/>
        <family val="2"/>
      </rPr>
      <t/>
    </r>
    <phoneticPr fontId="1" type="noConversion"/>
  </si>
  <si>
    <t>4717211027837</t>
    <phoneticPr fontId="1" type="noConversion"/>
  </si>
  <si>
    <t>阿米1：星星的小孩</t>
    <phoneticPr fontId="1" type="noConversion"/>
  </si>
  <si>
    <r>
      <rPr>
        <sz val="12"/>
        <color indexed="8"/>
        <rFont val="標楷體"/>
        <family val="4"/>
        <charset val="136"/>
      </rPr>
      <t>大塊文化</t>
    </r>
  </si>
  <si>
    <t>9789862137628</t>
    <phoneticPr fontId="1" type="noConversion"/>
  </si>
  <si>
    <t>阿米2：宇宙之心</t>
    <phoneticPr fontId="1" type="noConversion"/>
  </si>
  <si>
    <t>9789862137635</t>
    <phoneticPr fontId="1" type="noConversion"/>
  </si>
  <si>
    <t>阿米3：愛的文明</t>
    <phoneticPr fontId="1" type="noConversion"/>
  </si>
  <si>
    <t>9789862137642</t>
    <phoneticPr fontId="1" type="noConversion"/>
  </si>
  <si>
    <t>巷弄裡的台灣味：22道庶民美食與它們的故事</t>
    <phoneticPr fontId="1" type="noConversion"/>
  </si>
  <si>
    <t>范僑芯</t>
    <phoneticPr fontId="1" type="noConversion"/>
  </si>
  <si>
    <t>時報出版</t>
    <phoneticPr fontId="1" type="noConversion"/>
  </si>
  <si>
    <t>9789571385334</t>
    <phoneticPr fontId="1" type="noConversion"/>
  </si>
  <si>
    <t>花園街10號：分享來自世界各地的美味</t>
    <phoneticPr fontId="1" type="noConversion"/>
  </si>
  <si>
    <t>費希塔・莎拉</t>
    <phoneticPr fontId="1" type="noConversion"/>
  </si>
  <si>
    <t>米奇巴克</t>
    <phoneticPr fontId="1" type="noConversion"/>
  </si>
  <si>
    <t>9789866215940</t>
    <phoneticPr fontId="1" type="noConversion"/>
  </si>
  <si>
    <t>戀愛動物圖鑑：令人驚訝又感動的有趣求婚特集！趣味十足的戀愛場面令人目不暇給、歡笑連連！</t>
    <phoneticPr fontId="1" type="noConversion"/>
  </si>
  <si>
    <t xml:space="preserve">今泉忠明  </t>
    <phoneticPr fontId="1" type="noConversion"/>
  </si>
  <si>
    <t>瑞昇</t>
    <phoneticPr fontId="1" type="noConversion"/>
  </si>
  <si>
    <t>9789864012664</t>
    <phoneticPr fontId="1" type="noConversion"/>
  </si>
  <si>
    <t>許願地球儀（國際暢銷獲獎小說｜生命教育讀本）</t>
    <phoneticPr fontId="1" type="noConversion"/>
  </si>
  <si>
    <t>克莉絲汀娜．奧森</t>
    <phoneticPr fontId="1" type="noConversion"/>
  </si>
  <si>
    <t xml:space="preserve">聯經出版公司 </t>
    <phoneticPr fontId="1" type="noConversion"/>
  </si>
  <si>
    <t>9789570856750</t>
    <phoneticPr fontId="1" type="noConversion"/>
  </si>
  <si>
    <t>第五泳道</t>
  </si>
  <si>
    <t>銀昭曶作 ; 盧仁慶繪 ; 林佩君譯</t>
  </si>
  <si>
    <t>小魯文化</t>
  </si>
  <si>
    <t>9789865566494</t>
  </si>
  <si>
    <t>台語的鄉土口味——俗諺、俚語</t>
    <phoneticPr fontId="1" type="noConversion"/>
  </si>
  <si>
    <t xml:space="preserve">顏勝堂  </t>
    <phoneticPr fontId="1" type="noConversion"/>
  </si>
  <si>
    <t>島座放送有限公司</t>
    <phoneticPr fontId="1" type="noConversion"/>
  </si>
  <si>
    <t>9789869857246</t>
    <phoneticPr fontId="1" type="noConversion"/>
  </si>
  <si>
    <t>從玩紙飛機到上太空的夢想教室：「下町火箭」真實版！TED話題沸騰！日本最熱血的火箭製造者教你顛覆常識、夢想成真的方法！</t>
    <phoneticPr fontId="1" type="noConversion"/>
  </si>
  <si>
    <t>平安文化</t>
    <phoneticPr fontId="1" type="noConversion"/>
  </si>
  <si>
    <t>9789869360852</t>
    <phoneticPr fontId="1" type="noConversion"/>
  </si>
  <si>
    <t>長安十二時辰（上）</t>
    <phoneticPr fontId="1" type="noConversion"/>
  </si>
  <si>
    <r>
      <rPr>
        <sz val="12"/>
        <color indexed="63"/>
        <rFont val="標楷體"/>
        <family val="4"/>
        <charset val="136"/>
      </rPr>
      <t>高寶</t>
    </r>
    <phoneticPr fontId="1" type="noConversion"/>
  </si>
  <si>
    <t>9789863614760</t>
    <phoneticPr fontId="1" type="noConversion"/>
  </si>
  <si>
    <t>長安十二時辰（下）</t>
    <phoneticPr fontId="1" type="noConversion"/>
  </si>
  <si>
    <t>9789863614777</t>
    <phoneticPr fontId="1" type="noConversion"/>
  </si>
  <si>
    <t>故事臺灣史1：10個翻轉臺灣的關鍵時刻</t>
    <phoneticPr fontId="1" type="noConversion"/>
  </si>
  <si>
    <t>親子天下</t>
  </si>
  <si>
    <t>9789575034948</t>
    <phoneticPr fontId="1" type="noConversion"/>
  </si>
  <si>
    <t>故事臺灣史2：22個改變臺灣的關鍵人物</t>
    <phoneticPr fontId="1" type="noConversion"/>
  </si>
  <si>
    <t>9789575034955</t>
    <phoneticPr fontId="1" type="noConversion"/>
  </si>
  <si>
    <t>故事臺灣史3：20個奠基臺灣的關鍵地點</t>
    <phoneticPr fontId="1" type="noConversion"/>
  </si>
  <si>
    <t>故事臺灣史4：22個代表臺灣的關鍵事物</t>
  </si>
  <si>
    <r>
      <rPr>
        <sz val="12"/>
        <color indexed="8"/>
        <rFont val="標楷體"/>
        <family val="4"/>
        <charset val="136"/>
      </rPr>
      <t>古人比你更會玩1</t>
    </r>
  </si>
  <si>
    <t>9789571383989</t>
    <phoneticPr fontId="1" type="noConversion"/>
  </si>
  <si>
    <r>
      <rPr>
        <sz val="12"/>
        <color indexed="8"/>
        <rFont val="標楷體"/>
        <family val="4"/>
        <charset val="136"/>
      </rPr>
      <t>古人比你更會玩2</t>
    </r>
    <phoneticPr fontId="1" type="noConversion"/>
  </si>
  <si>
    <t>9789571385686</t>
    <phoneticPr fontId="1" type="noConversion"/>
  </si>
  <si>
    <r>
      <rPr>
        <sz val="12"/>
        <color indexed="8"/>
        <rFont val="標楷體"/>
        <family val="4"/>
        <charset val="136"/>
      </rPr>
      <t>古人比你更會玩３</t>
    </r>
    <phoneticPr fontId="1" type="noConversion"/>
  </si>
  <si>
    <t>9786263356726</t>
    <phoneticPr fontId="1" type="noConversion"/>
  </si>
  <si>
    <t>GOOD！古的工藝有智慧：古人也愛玩STEAM！ 25種解決生活難題的巧發明</t>
    <phoneticPr fontId="1" type="noConversion"/>
  </si>
  <si>
    <t>國語日報</t>
    <phoneticPr fontId="1" type="noConversion"/>
  </si>
  <si>
    <t>9789577518873</t>
    <phoneticPr fontId="1" type="noConversion"/>
  </si>
  <si>
    <t>賴以威</t>
    <phoneticPr fontId="1" type="noConversion"/>
  </si>
  <si>
    <t>遠流</t>
    <phoneticPr fontId="1" type="noConversion"/>
  </si>
  <si>
    <t>9789573291459</t>
    <phoneticPr fontId="1" type="noConversion"/>
  </si>
  <si>
    <r>
      <rPr>
        <sz val="12"/>
        <color indexed="8"/>
        <rFont val="標楷體"/>
        <family val="4"/>
        <charset val="136"/>
      </rPr>
      <t>否</t>
    </r>
    <phoneticPr fontId="1" type="noConversion"/>
  </si>
  <si>
    <t>賴爸爸的數學實驗：15堂趣味幾何課</t>
    <phoneticPr fontId="1" type="noConversion"/>
  </si>
  <si>
    <t>遠流出版事業股份有限公司</t>
    <phoneticPr fontId="1" type="noConversion"/>
  </si>
  <si>
    <t>9789573289340</t>
    <phoneticPr fontId="1" type="noConversion"/>
  </si>
  <si>
    <t>Excel自學聖經(第二版)：從完整入門到職場活用的技巧與實例大全</t>
    <phoneticPr fontId="1" type="noConversion"/>
  </si>
  <si>
    <t>文淵閣工作室</t>
    <phoneticPr fontId="1" type="noConversion"/>
  </si>
  <si>
    <t>碁峰</t>
    <phoneticPr fontId="1" type="noConversion"/>
  </si>
  <si>
    <t>9786263241374</t>
    <phoneticPr fontId="1" type="noConversion"/>
  </si>
  <si>
    <t>會動的演算法：61個演算法動畫＋全圖解逐步拆解，人工智慧、資料分析必備</t>
    <phoneticPr fontId="1" type="noConversion"/>
  </si>
  <si>
    <t xml:space="preserve"> 渡部有隆, Mirenkov Nikolay </t>
    <phoneticPr fontId="1" type="noConversion"/>
  </si>
  <si>
    <t>旗標</t>
    <phoneticPr fontId="1" type="noConversion"/>
  </si>
  <si>
    <t>9789863127079</t>
    <phoneticPr fontId="1" type="noConversion"/>
  </si>
  <si>
    <t>Python最強入門邁向頂尖高手之路：王者歸來(第二版)全彩版</t>
    <phoneticPr fontId="1" type="noConversion"/>
  </si>
  <si>
    <t>深智數位</t>
    <phoneticPr fontId="1" type="noConversion"/>
  </si>
  <si>
    <t>9789865501532</t>
    <phoneticPr fontId="1" type="noConversion"/>
  </si>
  <si>
    <t>AI 必須！從做中學貝氏統計：從事機器學習、深度學習、資料科學、大數據分析一定要懂的統計利器</t>
    <phoneticPr fontId="1" type="noConversion"/>
  </si>
  <si>
    <t>Therese Donovan, Ruth Mickey</t>
    <phoneticPr fontId="1" type="noConversion"/>
  </si>
  <si>
    <t xml:space="preserve">旗標 </t>
    <phoneticPr fontId="1" type="noConversion"/>
  </si>
  <si>
    <t>9789863127215</t>
    <phoneticPr fontId="1" type="noConversion"/>
  </si>
  <si>
    <t>C語言教學手冊（四版）</t>
    <phoneticPr fontId="1" type="noConversion"/>
  </si>
  <si>
    <t>洪維恩</t>
    <phoneticPr fontId="1" type="noConversion"/>
  </si>
  <si>
    <t>9789574424849</t>
    <phoneticPr fontId="1" type="noConversion"/>
  </si>
  <si>
    <t>演算法圖鑑：26種演算法 + 7種資料結構，人工智慧、數據分析、邏輯思考的原理和應用全圖解</t>
    <phoneticPr fontId="1" type="noConversion"/>
  </si>
  <si>
    <t>石田保輝, 宮崎修一</t>
    <phoneticPr fontId="1" type="noConversion"/>
  </si>
  <si>
    <t>臉譜</t>
    <phoneticPr fontId="1" type="noConversion"/>
  </si>
  <si>
    <t>9789862356319</t>
    <phoneticPr fontId="1" type="noConversion"/>
  </si>
  <si>
    <t>Python操作Excel：最強入門邁向辦公室自動化之路 王者歸來</t>
    <phoneticPr fontId="1" type="noConversion"/>
  </si>
  <si>
    <t xml:space="preserve">洪錦魁 </t>
    <phoneticPr fontId="1" type="noConversion"/>
  </si>
  <si>
    <t>9786267146378</t>
    <phoneticPr fontId="1" type="noConversion"/>
  </si>
  <si>
    <t>3dtotal Publishing</t>
    <phoneticPr fontId="1" type="noConversion"/>
  </si>
  <si>
    <t>9789863126638</t>
    <phoneticPr fontId="1" type="noConversion"/>
  </si>
  <si>
    <t>我的第一本iPad手帳：從製作到裝飾，用GoodNotes與Procreate打造更適合自己的專屬電子手帳</t>
    <phoneticPr fontId="1" type="noConversion"/>
  </si>
  <si>
    <t xml:space="preserve"> Sharky, Bamtol, DT GoodNote </t>
    <phoneticPr fontId="1" type="noConversion"/>
  </si>
  <si>
    <t>高寶</t>
    <phoneticPr fontId="1" type="noConversion"/>
  </si>
  <si>
    <t>9789865062712</t>
    <phoneticPr fontId="1" type="noConversion"/>
  </si>
  <si>
    <t>腦力大挑戰！Minecraft超極限解謎模式正式開啟！</t>
    <phoneticPr fontId="1" type="noConversion"/>
  </si>
  <si>
    <t xml:space="preserve">尖端  </t>
    <phoneticPr fontId="1" type="noConversion"/>
  </si>
  <si>
    <t>9786263386327</t>
    <phoneticPr fontId="1" type="noConversion"/>
  </si>
  <si>
    <t>Scratch 3.0程式設計好好玩：初學者感到安心的步驟式教學，培養邏輯思維，算數、遊戲、畫圖、配樂全都辦得到，英國DK出版社最新全球版</t>
    <phoneticPr fontId="1" type="noConversion"/>
  </si>
  <si>
    <t xml:space="preserve"> Carol Vorderman, Dr. Jon Woodcock, Craig Steele</t>
    <phoneticPr fontId="1" type="noConversion"/>
  </si>
  <si>
    <r>
      <rPr>
        <sz val="12"/>
        <color indexed="8"/>
        <rFont val="標楷體"/>
        <family val="4"/>
        <charset val="136"/>
      </rPr>
      <t>小麥田</t>
    </r>
  </si>
  <si>
    <t>9789578544192</t>
    <phoneticPr fontId="1" type="noConversion"/>
  </si>
  <si>
    <t>極深入卻極清楚：電腦網路原理從OSI實體層到應用層</t>
    <phoneticPr fontId="1" type="noConversion"/>
  </si>
  <si>
    <t xml:space="preserve"> 韓立剛, 韓利輝, 王艷華, 馬青</t>
    <phoneticPr fontId="1" type="noConversion"/>
  </si>
  <si>
    <t>9789860776850</t>
    <phoneticPr fontId="1" type="noConversion"/>
  </si>
  <si>
    <t>跟Adobe徹底研究Photoshop Lightroom CC</t>
    <phoneticPr fontId="1" type="noConversion"/>
  </si>
  <si>
    <t xml:space="preserve"> RC Concepcion</t>
    <phoneticPr fontId="1" type="noConversion"/>
  </si>
  <si>
    <t>深石</t>
    <phoneticPr fontId="1" type="noConversion"/>
  </si>
  <si>
    <t>9789865004514</t>
    <phoneticPr fontId="1" type="noConversion"/>
  </si>
  <si>
    <t>遠流</t>
    <phoneticPr fontId="1" type="noConversion"/>
  </si>
  <si>
    <t>9789573284734</t>
    <phoneticPr fontId="1" type="noConversion"/>
  </si>
  <si>
    <t>STEAM大腦科學好好玩：探索摸不到、看不到的嗅覺、視覺、聽覺、記憶，52個實驗Ｘ10大單元結合自然、生物與生活科技的跨領域學科</t>
    <phoneticPr fontId="1" type="noConversion"/>
  </si>
  <si>
    <t xml:space="preserve"> 艾瑞克・H・查德勒, 張如芳／審定</t>
    <phoneticPr fontId="1" type="noConversion"/>
  </si>
  <si>
    <t>9789578544178</t>
    <phoneticPr fontId="1" type="noConversion"/>
  </si>
  <si>
    <t>生活科技，原來如此！：拆解孩子最好奇的家電、手機、3D列印機、太陽能、人造衛星……學習科學知識（新版）</t>
    <phoneticPr fontId="1" type="noConversion"/>
  </si>
  <si>
    <t>小熊出版</t>
    <phoneticPr fontId="1" type="noConversion"/>
  </si>
  <si>
    <t>9789578640764</t>
    <phoneticPr fontId="1" type="noConversion"/>
  </si>
  <si>
    <t>一人食光──小廚房也能輕鬆做，50道好吃又好拍、兼顧健康又暖心的輕食料理</t>
    <phoneticPr fontId="1" type="noConversion"/>
  </si>
  <si>
    <t>曲文瑩</t>
    <phoneticPr fontId="1" type="noConversion"/>
  </si>
  <si>
    <t>積木文化</t>
    <phoneticPr fontId="1" type="noConversion"/>
  </si>
  <si>
    <t>9789864593903</t>
    <phoneticPr fontId="1" type="noConversion"/>
  </si>
  <si>
    <t>初學鉤針編織最强聖典：95款針法記號 × 50個實戰技巧 × 22枚實作練習全收錄 一次解決初學鉤織的入門難題！(全新改訂版)</t>
    <phoneticPr fontId="1" type="noConversion"/>
  </si>
  <si>
    <t>日本VOGUE社</t>
    <phoneticPr fontId="1" type="noConversion"/>
  </si>
  <si>
    <t>Elegant-Boutique 新手作</t>
    <phoneticPr fontId="1" type="noConversion"/>
  </si>
  <si>
    <t>9789579623490</t>
    <phoneticPr fontId="1" type="noConversion"/>
  </si>
  <si>
    <t>全圖解 初學者の鉤織入門BOOK：只要9種鉤針編織法就能完成23款實用又可愛的生活小物(附QR code教學影片)</t>
    <phoneticPr fontId="1" type="noConversion"/>
  </si>
  <si>
    <r>
      <rPr>
        <sz val="12"/>
        <color indexed="8"/>
        <rFont val="標楷體"/>
        <family val="4"/>
        <charset val="136"/>
      </rPr>
      <t>蘋果屋</t>
    </r>
  </si>
  <si>
    <t>9789869648578</t>
    <phoneticPr fontId="1" type="noConversion"/>
  </si>
  <si>
    <r>
      <t>Chef</t>
    </r>
    <r>
      <rPr>
        <sz val="12"/>
        <color indexed="8"/>
        <rFont val="標楷體"/>
        <family val="4"/>
        <charset val="136"/>
      </rPr>
      <t>手感烘焙：60道幸福味！烘焙職人私藏超高人氣甜點X經典手工麵包鮮食感</t>
    </r>
  </si>
  <si>
    <r>
      <rPr>
        <sz val="12"/>
        <color indexed="8"/>
        <rFont val="標楷體"/>
        <family val="4"/>
        <charset val="136"/>
      </rPr>
      <t xml:space="preserve">杜佳穎, 吳克己 </t>
    </r>
    <phoneticPr fontId="1" type="noConversion"/>
  </si>
  <si>
    <r>
      <rPr>
        <sz val="12"/>
        <color indexed="8"/>
        <rFont val="標楷體"/>
        <family val="4"/>
        <charset val="136"/>
      </rPr>
      <t>帕斯頓數位多媒體有限公司</t>
    </r>
    <phoneticPr fontId="1" type="noConversion"/>
  </si>
  <si>
    <r>
      <rPr>
        <sz val="12"/>
        <color indexed="8"/>
        <rFont val="標楷體"/>
        <family val="4"/>
        <charset val="136"/>
      </rPr>
      <t>台灣</t>
    </r>
    <phoneticPr fontId="1" type="noConversion"/>
  </si>
  <si>
    <t>9789869056564</t>
    <phoneticPr fontId="1" type="noConversion"/>
  </si>
  <si>
    <r>
      <rPr>
        <sz val="12"/>
        <color indexed="8"/>
        <rFont val="標楷體"/>
        <family val="4"/>
        <charset val="136"/>
      </rPr>
      <t>貓臉少女</t>
    </r>
    <phoneticPr fontId="1" type="noConversion"/>
  </si>
  <si>
    <r>
      <rPr>
        <sz val="12"/>
        <color indexed="8"/>
        <rFont val="標楷體"/>
        <family val="4"/>
        <charset val="136"/>
      </rPr>
      <t xml:space="preserve">四也文化出版公司 </t>
    </r>
    <phoneticPr fontId="1" type="noConversion"/>
  </si>
  <si>
    <t>9789869653343</t>
    <phoneticPr fontId="1" type="noConversion"/>
  </si>
  <si>
    <t>我的同學是一隻熊</t>
    <phoneticPr fontId="1" type="noConversion"/>
  </si>
  <si>
    <t>親子天下</t>
    <phoneticPr fontId="1" type="noConversion"/>
  </si>
  <si>
    <t>9786263050341</t>
  </si>
  <si>
    <t>不便利的便利店</t>
    <phoneticPr fontId="1" type="noConversion"/>
  </si>
  <si>
    <t xml:space="preserve">寂寞 </t>
    <phoneticPr fontId="1" type="noConversion"/>
  </si>
  <si>
    <t>9786269593842</t>
    <phoneticPr fontId="1" type="noConversion"/>
  </si>
  <si>
    <t>胖古人的古人好朋友</t>
  </si>
  <si>
    <t xml:space="preserve"> J.ho</t>
    <phoneticPr fontId="1" type="noConversion"/>
  </si>
  <si>
    <t>9789577518866</t>
    <phoneticPr fontId="1" type="noConversion"/>
  </si>
  <si>
    <t>用手指思考!幾何摺紙摺出數學力x想像力x記憶力</t>
    <phoneticPr fontId="1" type="noConversion"/>
  </si>
  <si>
    <t>杉之原真貴</t>
  </si>
  <si>
    <t>三采</t>
  </si>
  <si>
    <t xml:space="preserve">9789863428497 </t>
  </si>
  <si>
    <t>國學潮人志:古人超有料</t>
  </si>
  <si>
    <t>宋怡慧</t>
  </si>
  <si>
    <t>麥田</t>
  </si>
  <si>
    <t>9789863447535</t>
    <phoneticPr fontId="1" type="noConversion"/>
  </si>
  <si>
    <t>國學潮人志2:古人超有才</t>
  </si>
  <si>
    <t>9786263101647</t>
    <phoneticPr fontId="1" type="noConversion"/>
  </si>
  <si>
    <t>吃的台灣史：荷蘭傳教士的麵包、清人的鮭魚罐頭、日治的牛肉吃法，尋找台灣的飲食文化史</t>
    <phoneticPr fontId="1" type="noConversion"/>
  </si>
  <si>
    <r>
      <rPr>
        <sz val="12"/>
        <color indexed="8"/>
        <rFont val="標楷體"/>
        <family val="4"/>
        <charset val="136"/>
      </rPr>
      <t xml:space="preserve">貓頭鷹 </t>
    </r>
    <phoneticPr fontId="1" type="noConversion"/>
  </si>
  <si>
    <t>9789862625125</t>
    <phoneticPr fontId="1" type="noConversion"/>
  </si>
  <si>
    <t>超科少年01：力學奇葩牛頓</t>
    <phoneticPr fontId="1" type="noConversion"/>
  </si>
  <si>
    <t xml:space="preserve">親子天下 </t>
    <phoneticPr fontId="1" type="noConversion"/>
  </si>
  <si>
    <t>9789869248624</t>
    <phoneticPr fontId="1" type="noConversion"/>
  </si>
  <si>
    <t>超科少年02：生物怪才達爾文</t>
    <phoneticPr fontId="1" type="noConversion"/>
  </si>
  <si>
    <t>9789869248631</t>
    <phoneticPr fontId="1" type="noConversion"/>
  </si>
  <si>
    <t>超科少年03：電學祕客法拉第</t>
    <phoneticPr fontId="1" type="noConversion"/>
  </si>
  <si>
    <t>9789869248655</t>
    <phoneticPr fontId="1" type="noConversion"/>
  </si>
  <si>
    <t>超科少年04：星際使者伽利略</t>
    <phoneticPr fontId="1" type="noConversion"/>
  </si>
  <si>
    <t>9789869248648</t>
    <phoneticPr fontId="1" type="noConversion"/>
  </si>
  <si>
    <t>超科少年05：孟德爾:豌豆×遺傳學×基因</t>
    <phoneticPr fontId="1" type="noConversion"/>
  </si>
  <si>
    <t>9789869421553</t>
    <phoneticPr fontId="1" type="noConversion"/>
  </si>
  <si>
    <r>
      <rPr>
        <sz val="12"/>
        <color indexed="63"/>
        <rFont val="標楷體"/>
        <family val="4"/>
        <charset val="136"/>
      </rPr>
      <t>超科少年06：居禮夫人:放射線×鐳×核子醫學</t>
    </r>
    <phoneticPr fontId="1" type="noConversion"/>
  </si>
  <si>
    <t>9789869421560</t>
    <phoneticPr fontId="1" type="noConversion"/>
  </si>
  <si>
    <t>超科少年7：特斯拉</t>
    <phoneticPr fontId="1" type="noConversion"/>
  </si>
  <si>
    <t>9789575039844</t>
    <phoneticPr fontId="1" type="noConversion"/>
  </si>
  <si>
    <t>超科少年8：愛達</t>
    <phoneticPr fontId="1" type="noConversion"/>
  </si>
  <si>
    <t>9789575039851</t>
    <phoneticPr fontId="1" type="noConversion"/>
  </si>
  <si>
    <t>地心探險記</t>
    <phoneticPr fontId="1" type="noConversion"/>
  </si>
  <si>
    <t>好讀</t>
  </si>
  <si>
    <t>9789861785578</t>
    <phoneticPr fontId="1" type="noConversion"/>
  </si>
  <si>
    <t>般度戰士1：時間的盡頭</t>
    <phoneticPr fontId="1" type="noConversion"/>
  </si>
  <si>
    <t>洛希妮‧查克西, 雷克‧萊爾頓</t>
    <phoneticPr fontId="1" type="noConversion"/>
  </si>
  <si>
    <t xml:space="preserve">遠流 </t>
    <phoneticPr fontId="1" type="noConversion"/>
  </si>
  <si>
    <t>9789573285878</t>
    <phoneticPr fontId="1" type="noConversion"/>
  </si>
  <si>
    <t>般度戰士2：偷心者之歌</t>
  </si>
  <si>
    <t>9789573288169</t>
    <phoneticPr fontId="1" type="noConversion"/>
  </si>
  <si>
    <t>般度戰士3：許願樹之謎</t>
    <phoneticPr fontId="1" type="noConversion"/>
  </si>
  <si>
    <t>9789573291879</t>
    <phoneticPr fontId="1" type="noConversion"/>
  </si>
  <si>
    <t>書店家之味：闆娘的親子繪本料理</t>
  </si>
  <si>
    <t xml:space="preserve"> Sylvie</t>
    <phoneticPr fontId="1" type="noConversion"/>
  </si>
  <si>
    <t>KIDO親子時堂</t>
  </si>
  <si>
    <t>9789865304263</t>
    <phoneticPr fontId="1" type="noConversion"/>
  </si>
  <si>
    <t>【玩‧做‧學STEAM創客教室】自己做機器人圖解實作書：5大類用途X20種機器人，從零開始成為機器人創客</t>
    <phoneticPr fontId="1" type="noConversion"/>
  </si>
  <si>
    <t xml:space="preserve"> 鮑伯‧凱托維奇 </t>
    <phoneticPr fontId="1" type="noConversion"/>
  </si>
  <si>
    <t>采實文化</t>
    <phoneticPr fontId="1" type="noConversion"/>
  </si>
  <si>
    <t>9789865075910</t>
    <phoneticPr fontId="1" type="noConversion"/>
  </si>
  <si>
    <t>不藏私Q版漫畫完全教學 Q萌小可愛漫畫角色入門</t>
    <phoneticPr fontId="1" type="noConversion"/>
  </si>
  <si>
    <t>蔡蕙憶</t>
    <phoneticPr fontId="1" type="noConversion"/>
  </si>
  <si>
    <t>漢欣文化事業有限公司(雅書堂文化事業有限公司)</t>
  </si>
  <si>
    <t>9789576868030</t>
    <phoneticPr fontId="1" type="noConversion"/>
  </si>
  <si>
    <t>動手玩自然：果實Ｘ葉子Ｘ種子都好玩</t>
  </si>
  <si>
    <t>鄭一帆</t>
    <phoneticPr fontId="1" type="noConversion"/>
  </si>
  <si>
    <t>晨星出版有限公司</t>
    <phoneticPr fontId="1" type="noConversion"/>
  </si>
  <si>
    <t>9786267009284</t>
    <phoneticPr fontId="1" type="noConversion"/>
  </si>
  <si>
    <t>生物課好好玩. 2, 野外探險生物課 : 28堂尋寶課 X 7大學習主題 X 8個國內外自然景點</t>
  </si>
  <si>
    <t>李曼韻</t>
  </si>
  <si>
    <t>小麥田</t>
  </si>
  <si>
    <t>9789869458276</t>
  </si>
  <si>
    <t>少年讀成語故事. 1, 自然篇</t>
  </si>
  <si>
    <t>邱昭瑜</t>
  </si>
  <si>
    <t>遠見天下</t>
  </si>
  <si>
    <t>9789865252854</t>
  </si>
  <si>
    <t>少年讀成語故事. 2, 概念篇</t>
  </si>
  <si>
    <t>9789865252861</t>
  </si>
  <si>
    <t>少年讀成語故事. 3, 人物篇</t>
  </si>
  <si>
    <t>9789865255558</t>
  </si>
  <si>
    <t>少年讀成語故事. 4, 動作篇</t>
  </si>
  <si>
    <t>9789865255565</t>
  </si>
  <si>
    <t>少年讀成語故事. 5, 地理篇</t>
  </si>
  <si>
    <t>9789865255572</t>
  </si>
  <si>
    <t>晨讀10分鐘：未來世界我改變</t>
    <phoneticPr fontId="1" type="noConversion"/>
  </si>
  <si>
    <t>藍偉瑩</t>
  </si>
  <si>
    <t>9786263050020</t>
  </si>
  <si>
    <t>晨讀10分鐘：閱讀素養故事集</t>
  </si>
  <si>
    <t>陳昆志, 品學堂編輯團隊</t>
  </si>
  <si>
    <t>4717211029602</t>
  </si>
  <si>
    <t>寫給媽媽的深夜日记</t>
    <phoneticPr fontId="1" type="noConversion"/>
  </si>
  <si>
    <t>薇拉．西蘭達妮  </t>
  </si>
  <si>
    <t>小天下</t>
  </si>
  <si>
    <t>9789864799992</t>
  </si>
  <si>
    <t>莎士比亞經典劇作：12篇成長必讀文學啟蒙</t>
  </si>
  <si>
    <t>安潔拉‧麥克艾里斯特著；愛麗絲‧林茲特隆繪；謝靜雯譯</t>
  </si>
  <si>
    <t>小熊出版</t>
  </si>
  <si>
    <t>9789865503086</t>
  </si>
  <si>
    <t>手織好時光</t>
  </si>
  <si>
    <t xml:space="preserve">辰已出版 </t>
  </si>
  <si>
    <t xml:space="preserve">雅書堂  </t>
  </si>
  <si>
    <t>9789863024309</t>
  </si>
  <si>
    <t>富小孩與窮小孩 : 給現代青少年的24堂財務思維課</t>
  </si>
  <si>
    <t>郝旭烈</t>
  </si>
  <si>
    <t>9789576586545</t>
  </si>
  <si>
    <t>失能旅社</t>
    <phoneticPr fontId="1" type="noConversion"/>
  </si>
  <si>
    <t>Gami</t>
  </si>
  <si>
    <t>大辣出版股份有限公司</t>
    <phoneticPr fontId="1" type="noConversion"/>
  </si>
  <si>
    <t>9789869949675</t>
    <phoneticPr fontId="1" type="noConversion"/>
  </si>
  <si>
    <t>少年偵探法律事件簿1：等價交換</t>
  </si>
  <si>
    <t xml:space="preserve">幼獅文化 </t>
    <phoneticPr fontId="1" type="noConversion"/>
  </si>
  <si>
    <t>9789864491957</t>
    <phoneticPr fontId="1" type="noConversion"/>
  </si>
  <si>
    <t>少年偵探法律事件簿2：一罪不二審</t>
    <phoneticPr fontId="1" type="noConversion"/>
  </si>
  <si>
    <t>9789864492039</t>
    <phoneticPr fontId="1" type="noConversion"/>
  </si>
  <si>
    <t>阿曼的希望</t>
  </si>
  <si>
    <t>艾莎．薩伊德</t>
  </si>
  <si>
    <t>9789864799299</t>
  </si>
  <si>
    <t>10秒鐘美食教室：秒懂！那些料理背後的二三事</t>
  </si>
  <si>
    <t>Yan</t>
  </si>
  <si>
    <t>四塊玉文創</t>
  </si>
  <si>
    <t>9789578587519</t>
  </si>
  <si>
    <t>空屋筆記：免費的自由</t>
  </si>
  <si>
    <t>楊宗翰</t>
  </si>
  <si>
    <t>布克文化</t>
  </si>
  <si>
    <t>9789869379298</t>
  </si>
  <si>
    <t>搞笑諾貝爾獎:最有梗的桂冠</t>
  </si>
  <si>
    <t>馬克.亞伯拉罕</t>
  </si>
  <si>
    <t>行路</t>
  </si>
  <si>
    <t>9789869891349</t>
  </si>
  <si>
    <t>法律不難、官司不煩！專業律師親授．生活法律防身術：48道日常法律狀況題，帶你杜絕生活裡隱藏的訴訟蟑螂！</t>
  </si>
  <si>
    <t xml:space="preserve">賴瑩真 </t>
  </si>
  <si>
    <t>和平國際</t>
  </si>
  <si>
    <t>9789863711803</t>
  </si>
  <si>
    <t>時空旅人的穿越日記：和100多名超級歷史明星見面！</t>
  </si>
  <si>
    <t>大衛．朗</t>
  </si>
  <si>
    <t>9789869292016</t>
  </si>
  <si>
    <t>沒有富爸爸，也能富一生：青少年必備的金錢理財指南</t>
  </si>
  <si>
    <t xml:space="preserve">潔美‧凱爾‧麥吉蘭 </t>
  </si>
  <si>
    <t>聯經</t>
  </si>
  <si>
    <t>9789570852745</t>
  </si>
  <si>
    <t>傻瓜一直在路上：生命的練習曲</t>
  </si>
  <si>
    <t>曲全立, 趙文豪</t>
  </si>
  <si>
    <t>圓神</t>
  </si>
  <si>
    <t>9789861338057</t>
  </si>
  <si>
    <t>最有梗的人體教室：針筒兄弟與他們的器官小夥伴</t>
  </si>
  <si>
    <t>上谷夫婦</t>
  </si>
  <si>
    <t>9786263051539</t>
  </si>
  <si>
    <t>茶味裡的隱知識</t>
  </si>
  <si>
    <t>王明祥</t>
  </si>
  <si>
    <t>幸福文化</t>
  </si>
  <si>
    <t>9789869686990</t>
  </si>
  <si>
    <t>不勉強自己 把日子過成喜歡的樣子</t>
  </si>
  <si>
    <t>金秀顯著 ; 簡郁璇譯</t>
  </si>
  <si>
    <t>時報</t>
  </si>
  <si>
    <t>9789571390635</t>
  </si>
  <si>
    <t>不要讓未來的你，討厭現在的自己</t>
  </si>
  <si>
    <t>特立獨行的貓（趙星）</t>
  </si>
  <si>
    <t>高寶</t>
  </si>
  <si>
    <t>9789863615491</t>
  </si>
  <si>
    <t>橡樹部落I：托比大逃亡</t>
    <phoneticPr fontId="1" type="noConversion"/>
  </si>
  <si>
    <t xml:space="preserve"> 蒂莫泰‧德‧豐拜勒</t>
    <phoneticPr fontId="1" type="noConversion"/>
  </si>
  <si>
    <t>台灣東方</t>
    <phoneticPr fontId="1" type="noConversion"/>
  </si>
  <si>
    <t>9789863380191</t>
    <phoneticPr fontId="1" type="noConversion"/>
  </si>
  <si>
    <t>橡樹部落II：艾立莎的眼淚</t>
    <phoneticPr fontId="1" type="noConversion"/>
  </si>
  <si>
    <t>9789863380207</t>
    <phoneticPr fontId="1" type="noConversion"/>
  </si>
  <si>
    <t>角子著</t>
  </si>
  <si>
    <t>平裝本</t>
  </si>
  <si>
    <t>9789869961165</t>
  </si>
  <si>
    <t>惡作劇女孩</t>
  </si>
  <si>
    <t>卡崔娜.南斯塔德(Katrina Nannestad)</t>
  </si>
  <si>
    <t xml:space="preserve"> 9789578544284</t>
  </si>
  <si>
    <t>100種地球爆笑生活指南:便便、樹懶與彩虹, 還有讓你意想不到的……</t>
  </si>
  <si>
    <t>麥克.巴菲爾德(Mike Barfield)</t>
  </si>
  <si>
    <t>漫遊者文化</t>
  </si>
  <si>
    <t>9789864894154</t>
  </si>
  <si>
    <t>101道數學遊戲‧玩出聰明腦</t>
  </si>
  <si>
    <t>葛瑞斯‧摩爾</t>
  </si>
  <si>
    <t>9789863711940</t>
  </si>
  <si>
    <t>少年讀世說新語. 1, 亂世中的堅持</t>
  </si>
  <si>
    <t>張小椿編著 ; 25度繪圖</t>
  </si>
  <si>
    <t>9789865252946</t>
  </si>
  <si>
    <t>少年讀世說新語. 2, 人性中的至情</t>
  </si>
  <si>
    <t>9789865252953</t>
  </si>
  <si>
    <t>少年讀世說新語. 3, 思潮下的智慧</t>
  </si>
  <si>
    <t>9789865253776</t>
  </si>
  <si>
    <t>台灣漫遊錄</t>
  </si>
  <si>
    <t>青山千鶴子</t>
  </si>
  <si>
    <t>春山</t>
  </si>
  <si>
    <t>9789869866262</t>
  </si>
  <si>
    <t>奶奶們的比基尼</t>
  </si>
  <si>
    <t>彭素華著；達姆繪</t>
  </si>
  <si>
    <t>小兵</t>
  </si>
  <si>
    <t>9789579047869</t>
  </si>
  <si>
    <t>老屋顏鐵窗花</t>
  </si>
  <si>
    <t>辛永勝, 楊朝景文.攝影</t>
  </si>
  <si>
    <t>馬可孛羅 </t>
  </si>
  <si>
    <t>9789865509446</t>
  </si>
  <si>
    <t>偵探莎莉．瓊斯的傳奇歷險記</t>
    <phoneticPr fontId="1" type="noConversion"/>
  </si>
  <si>
    <t>雅各布．魏格流士</t>
    <phoneticPr fontId="1" type="noConversion"/>
  </si>
  <si>
    <t>9789578544840</t>
    <phoneticPr fontId="1" type="noConversion"/>
  </si>
  <si>
    <t>校名：白河國中
填表人：曾小芸               教務主任：董純吟                     校長：黃添勇
連絡電話：06-6852067#104     網路電話：105010</t>
    <phoneticPr fontId="1" type="noConversion"/>
  </si>
  <si>
    <r>
      <rPr>
        <sz val="12"/>
        <color indexed="63"/>
        <rFont val="標楷體"/>
        <family val="4"/>
        <charset val="136"/>
      </rPr>
      <t>向藝術大師學Procreate：有iPad就能畫！初學者也能上手的Procreate插畫課</t>
    </r>
  </si>
  <si>
    <r>
      <rPr>
        <sz val="12"/>
        <color indexed="63"/>
        <rFont val="標楷體"/>
        <family val="4"/>
        <charset val="136"/>
      </rPr>
      <t>生活科技這堂課：實作課程怎麼教、如何學，一本搞定！</t>
    </r>
  </si>
  <si>
    <t>一個人,你也要活得晴空萬里</t>
    <phoneticPr fontId="1" type="noConversion"/>
  </si>
  <si>
    <t>跟著廟口說書人看廟趣：聽！郭喜斌戲說彩繪╳剪黏╳交趾╳木雕╳石雕經典裝飾故事</t>
    <phoneticPr fontId="1" type="noConversion"/>
  </si>
  <si>
    <t>郭喜斌</t>
    <phoneticPr fontId="1" type="noConversion"/>
  </si>
  <si>
    <t>晨星出版社</t>
    <phoneticPr fontId="1" type="noConversion"/>
  </si>
  <si>
    <t>9786267009727</t>
    <phoneticPr fontId="1" type="noConversion"/>
  </si>
  <si>
    <t>賴爸爸的數學實驗：12堂生活數感課</t>
    <phoneticPr fontId="1" type="noConversion"/>
  </si>
  <si>
    <t xml:space="preserve">時報出版  </t>
    <phoneticPr fontId="1" type="noConversion"/>
  </si>
  <si>
    <t>好面, 胡佳伶</t>
    <phoneticPr fontId="1" type="noConversion"/>
  </si>
  <si>
    <t xml:space="preserve">儒勒．凡爾納 </t>
    <phoneticPr fontId="1" type="noConversion"/>
  </si>
  <si>
    <t xml:space="preserve">漫畫科普編輯部, 好面, 彭傑 </t>
    <phoneticPr fontId="1" type="noConversion"/>
  </si>
  <si>
    <t>陳榕笙</t>
    <phoneticPr fontId="1" type="noConversion"/>
  </si>
  <si>
    <t>張友漁</t>
    <phoneticPr fontId="1" type="noConversion"/>
  </si>
  <si>
    <t>金浩然</t>
    <phoneticPr fontId="1" type="noConversion"/>
  </si>
  <si>
    <t>金倫廷</t>
    <phoneticPr fontId="1" type="noConversion"/>
  </si>
  <si>
    <t>趙珩宇 </t>
    <phoneticPr fontId="1" type="noConversion"/>
  </si>
  <si>
    <t>洪允杓</t>
    <phoneticPr fontId="1" type="noConversion"/>
  </si>
  <si>
    <t>麥塊職人組合</t>
    <phoneticPr fontId="1" type="noConversion"/>
  </si>
  <si>
    <t>洪錦魁</t>
    <phoneticPr fontId="1" type="noConversion"/>
  </si>
  <si>
    <t>王派仁</t>
    <phoneticPr fontId="1" type="noConversion"/>
  </si>
  <si>
    <t xml:space="preserve">黃桑 </t>
    <phoneticPr fontId="1" type="noConversion"/>
  </si>
  <si>
    <t>林于煖, 胡川安, 郭忠豪, 涂欣凱, 陳世芳, 陳坤毅, 藍秋惠, 萬育莘</t>
    <phoneticPr fontId="1" type="noConversion"/>
  </si>
  <si>
    <t xml:space="preserve">席名彥 </t>
    <phoneticPr fontId="1" type="noConversion"/>
  </si>
  <si>
    <t>故事，寫給所有人的歷史團隊</t>
    <phoneticPr fontId="1" type="noConversion"/>
  </si>
  <si>
    <t xml:space="preserve">故事，寫給所有人的歷史團隊 </t>
    <phoneticPr fontId="1" type="noConversion"/>
  </si>
  <si>
    <t>馬伯庸</t>
    <phoneticPr fontId="1" type="noConversion"/>
  </si>
  <si>
    <t xml:space="preserve">植松努 </t>
    <phoneticPr fontId="1" type="noConversion"/>
  </si>
  <si>
    <t>安立奎‧巴里奧斯</t>
    <phoneticPr fontId="1" type="noConversion"/>
  </si>
  <si>
    <t>黃哲斌</t>
    <phoneticPr fontId="1" type="noConversion"/>
  </si>
  <si>
    <t>左卷健男</t>
    <phoneticPr fontId="1" type="noConversion"/>
  </si>
  <si>
    <t>稻垣榮洋</t>
    <phoneticPr fontId="1" type="noConversion"/>
  </si>
  <si>
    <t>長谷川英祐</t>
    <phoneticPr fontId="1" type="noConversion"/>
  </si>
  <si>
    <t>縣秀彥</t>
    <phoneticPr fontId="1" type="noConversion"/>
  </si>
  <si>
    <t>吳沁婕</t>
    <phoneticPr fontId="1" type="noConversion"/>
  </si>
  <si>
    <r>
      <t xml:space="preserve">J.K. </t>
    </r>
    <r>
      <rPr>
        <sz val="12"/>
        <color indexed="8"/>
        <rFont val="標楷體"/>
        <family val="4"/>
        <charset val="136"/>
      </rPr>
      <t>羅琳</t>
    </r>
    <phoneticPr fontId="1" type="noConversion"/>
  </si>
  <si>
    <t>嶺月</t>
    <phoneticPr fontId="1" type="noConversion"/>
  </si>
  <si>
    <t>Marion Dane Bauer</t>
    <phoneticPr fontId="1" type="noConversion"/>
  </si>
  <si>
    <t>陳郁如</t>
    <phoneticPr fontId="1" type="noConversion"/>
  </si>
  <si>
    <t>張之傑</t>
    <phoneticPr fontId="1" type="noConversion"/>
  </si>
  <si>
    <t>約翰‧方頓, 羅伯‧比提</t>
    <phoneticPr fontId="1" type="noConversion"/>
  </si>
  <si>
    <t>翁佳音, 曹銘宗 </t>
    <phoneticPr fontId="1" type="noConversion"/>
  </si>
  <si>
    <t>漫畫科普編輯部, 好面, 彭傑  追蹤作者</t>
    <phoneticPr fontId="1" type="noConversion"/>
  </si>
  <si>
    <t>漫畫科普編輯部, 友善文創</t>
    <phoneticPr fontId="1" type="noConversion"/>
  </si>
  <si>
    <t>好面, 馮昊, 楊仕音, 親子天下 </t>
    <phoneticPr fontId="1" type="noConversion"/>
  </si>
  <si>
    <t>胡佳伶, 好面, 馮昊</t>
    <phoneticPr fontId="1" type="noConversion"/>
  </si>
  <si>
    <t>維姬‧葛朗特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</si>
</sst>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0_ "/>
  </numFmts>
  <fonts count="2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2"/>
      <color rgb="FF191919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indexed="63"/>
      <name val="標楷體"/>
      <family val="4"/>
      <charset val="136"/>
    </font>
    <font>
      <sz val="12"/>
      <color rgb="FF232323"/>
      <name val="標楷體"/>
      <family val="4"/>
      <charset val="136"/>
    </font>
    <font>
      <sz val="10"/>
      <color indexed="23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176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 shrinkToFit="1"/>
    </xf>
    <xf numFmtId="0" fontId="9" fillId="0" borderId="1" xfId="1" applyFont="1" applyFill="1" applyBorder="1" applyAlignment="1">
      <alignment vertical="center" wrapText="1"/>
    </xf>
    <xf numFmtId="1" fontId="9" fillId="0" borderId="1" xfId="1" applyNumberFormat="1" applyFont="1" applyFill="1" applyBorder="1" applyAlignment="1">
      <alignment horizontal="center" vertical="center" shrinkToFit="1"/>
    </xf>
    <xf numFmtId="0" fontId="10" fillId="0" borderId="1" xfId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vertical="center" wrapText="1"/>
    </xf>
    <xf numFmtId="49" fontId="20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7" fillId="0" borderId="1" xfId="4" applyFont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22" fillId="0" borderId="0" xfId="0" applyFo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5">
    <dxf>
      <fill>
        <patternFill patternType="solid">
          <fgColor rgb="FFFFC7CE"/>
          <bgColor rgb="FFFFC7CE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0"/>
  <sheetViews>
    <sheetView tabSelected="1" topLeftCell="A142" zoomScale="110" zoomScaleNormal="110" zoomScaleSheetLayoutView="100" zoomScalePageLayoutView="40" workbookViewId="0">
      <selection activeCell="A4" sqref="A4"/>
    </sheetView>
  </sheetViews>
  <sheetFormatPr defaultRowHeight="17"/>
  <cols>
    <col min="1" max="1" width="6.7265625" customWidth="1"/>
    <col min="2" max="2" width="26.7265625" customWidth="1"/>
    <col min="3" max="3" width="16.7265625" customWidth="1"/>
    <col min="4" max="4" width="20.453125" customWidth="1"/>
    <col min="5" max="5" width="10.6328125" customWidth="1"/>
    <col min="6" max="6" width="16.08984375" style="40" customWidth="1"/>
    <col min="7" max="7" width="7" customWidth="1"/>
    <col min="8" max="8" width="8.7265625" customWidth="1"/>
    <col min="9" max="9" width="10.08984375" customWidth="1"/>
    <col min="10" max="12" width="6.7265625" customWidth="1"/>
  </cols>
  <sheetData>
    <row r="1" spans="1:13" ht="25">
      <c r="A1" s="45" t="s">
        <v>15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7"/>
    </row>
    <row r="2" spans="1:13" ht="25">
      <c r="A2" s="48" t="s">
        <v>16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1:13" ht="40.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39" t="s">
        <v>4</v>
      </c>
      <c r="G3" s="3" t="s">
        <v>5</v>
      </c>
      <c r="H3" s="6" t="s">
        <v>13</v>
      </c>
      <c r="I3" s="2" t="s">
        <v>6</v>
      </c>
      <c r="J3" s="9" t="s">
        <v>7</v>
      </c>
      <c r="K3" s="9" t="s">
        <v>8</v>
      </c>
      <c r="L3" s="9" t="s">
        <v>9</v>
      </c>
      <c r="M3" s="4" t="s">
        <v>10</v>
      </c>
    </row>
    <row r="4" spans="1:13" s="38" customFormat="1" ht="68">
      <c r="A4" s="10">
        <v>1</v>
      </c>
      <c r="B4" s="11" t="s">
        <v>17</v>
      </c>
      <c r="C4" s="12" t="s">
        <v>18</v>
      </c>
      <c r="D4" s="11" t="s">
        <v>19</v>
      </c>
      <c r="E4" s="13" t="s">
        <v>20</v>
      </c>
      <c r="F4" s="14" t="s">
        <v>21</v>
      </c>
      <c r="G4" s="13">
        <v>20</v>
      </c>
      <c r="H4" s="13">
        <v>329</v>
      </c>
      <c r="I4" s="13">
        <f>G4*H4</f>
        <v>6580</v>
      </c>
      <c r="J4" s="13" t="s">
        <v>22</v>
      </c>
      <c r="K4" s="13" t="s">
        <v>23</v>
      </c>
      <c r="L4" s="13" t="s">
        <v>22</v>
      </c>
      <c r="M4" s="8"/>
    </row>
    <row r="5" spans="1:13" s="38" customFormat="1" ht="68">
      <c r="A5" s="10">
        <v>2</v>
      </c>
      <c r="B5" s="11" t="s">
        <v>24</v>
      </c>
      <c r="C5" s="16" t="s">
        <v>25</v>
      </c>
      <c r="D5" s="15" t="s">
        <v>26</v>
      </c>
      <c r="E5" s="4" t="s">
        <v>20</v>
      </c>
      <c r="F5" s="17" t="s">
        <v>27</v>
      </c>
      <c r="G5" s="6">
        <v>20</v>
      </c>
      <c r="H5" s="6">
        <v>329</v>
      </c>
      <c r="I5" s="13">
        <f t="shared" ref="I5:I68" si="0">G5*H5</f>
        <v>6580</v>
      </c>
      <c r="J5" s="13" t="s">
        <v>22</v>
      </c>
      <c r="K5" s="13" t="s">
        <v>23</v>
      </c>
      <c r="L5" s="13" t="s">
        <v>22</v>
      </c>
      <c r="M5" s="8"/>
    </row>
    <row r="6" spans="1:13" s="38" customFormat="1" ht="34">
      <c r="A6" s="10">
        <v>3</v>
      </c>
      <c r="B6" s="18" t="s">
        <v>28</v>
      </c>
      <c r="C6" s="18" t="s">
        <v>500</v>
      </c>
      <c r="D6" s="18" t="s">
        <v>29</v>
      </c>
      <c r="E6" s="6" t="s">
        <v>30</v>
      </c>
      <c r="F6" s="19" t="s">
        <v>31</v>
      </c>
      <c r="G6" s="6">
        <v>1</v>
      </c>
      <c r="H6" s="6">
        <v>320</v>
      </c>
      <c r="I6" s="13">
        <f t="shared" si="0"/>
        <v>320</v>
      </c>
      <c r="J6" s="13" t="s">
        <v>22</v>
      </c>
      <c r="K6" s="13" t="s">
        <v>22</v>
      </c>
      <c r="L6" s="13" t="s">
        <v>22</v>
      </c>
      <c r="M6" s="8"/>
    </row>
    <row r="7" spans="1:13" s="38" customFormat="1">
      <c r="A7" s="10">
        <v>4</v>
      </c>
      <c r="B7" s="32" t="s">
        <v>32</v>
      </c>
      <c r="C7" s="18" t="s">
        <v>33</v>
      </c>
      <c r="D7" s="18" t="s">
        <v>34</v>
      </c>
      <c r="E7" s="6" t="s">
        <v>30</v>
      </c>
      <c r="F7" s="19" t="s">
        <v>35</v>
      </c>
      <c r="G7" s="6">
        <v>1</v>
      </c>
      <c r="H7" s="6">
        <v>350</v>
      </c>
      <c r="I7" s="13">
        <f t="shared" si="0"/>
        <v>350</v>
      </c>
      <c r="J7" s="13" t="s">
        <v>22</v>
      </c>
      <c r="K7" s="13" t="s">
        <v>22</v>
      </c>
      <c r="L7" s="13" t="s">
        <v>22</v>
      </c>
      <c r="M7" s="8"/>
    </row>
    <row r="8" spans="1:13" s="38" customFormat="1" ht="34">
      <c r="A8" s="10">
        <v>5</v>
      </c>
      <c r="B8" s="18" t="s">
        <v>36</v>
      </c>
      <c r="C8" s="18" t="s">
        <v>37</v>
      </c>
      <c r="D8" s="18" t="s">
        <v>38</v>
      </c>
      <c r="E8" s="6" t="s">
        <v>30</v>
      </c>
      <c r="F8" s="19" t="s">
        <v>39</v>
      </c>
      <c r="G8" s="6">
        <v>1</v>
      </c>
      <c r="H8" s="6">
        <v>380</v>
      </c>
      <c r="I8" s="13">
        <f t="shared" si="0"/>
        <v>380</v>
      </c>
      <c r="J8" s="13" t="s">
        <v>22</v>
      </c>
      <c r="K8" s="13" t="s">
        <v>22</v>
      </c>
      <c r="L8" s="13" t="s">
        <v>22</v>
      </c>
      <c r="M8" s="8"/>
    </row>
    <row r="9" spans="1:13" s="38" customFormat="1">
      <c r="A9" s="10">
        <v>6</v>
      </c>
      <c r="B9" s="18" t="s">
        <v>40</v>
      </c>
      <c r="C9" s="18" t="s">
        <v>499</v>
      </c>
      <c r="D9" s="18" t="s">
        <v>41</v>
      </c>
      <c r="E9" s="6" t="s">
        <v>30</v>
      </c>
      <c r="F9" s="19" t="s">
        <v>42</v>
      </c>
      <c r="G9" s="6">
        <v>5</v>
      </c>
      <c r="H9" s="6">
        <v>380</v>
      </c>
      <c r="I9" s="13">
        <f t="shared" si="0"/>
        <v>1900</v>
      </c>
      <c r="J9" s="13" t="s">
        <v>22</v>
      </c>
      <c r="K9" s="13" t="s">
        <v>22</v>
      </c>
      <c r="L9" s="13" t="s">
        <v>22</v>
      </c>
      <c r="M9" s="8"/>
    </row>
    <row r="10" spans="1:13" s="38" customFormat="1">
      <c r="A10" s="10">
        <v>7</v>
      </c>
      <c r="B10" s="18" t="s">
        <v>43</v>
      </c>
      <c r="C10" s="18" t="s">
        <v>499</v>
      </c>
      <c r="D10" s="18" t="s">
        <v>41</v>
      </c>
      <c r="E10" s="6" t="s">
        <v>30</v>
      </c>
      <c r="F10" s="19" t="s">
        <v>44</v>
      </c>
      <c r="G10" s="6">
        <v>5</v>
      </c>
      <c r="H10" s="6">
        <v>380</v>
      </c>
      <c r="I10" s="13">
        <f t="shared" si="0"/>
        <v>1900</v>
      </c>
      <c r="J10" s="13" t="s">
        <v>22</v>
      </c>
      <c r="K10" s="13" t="s">
        <v>22</v>
      </c>
      <c r="L10" s="13" t="s">
        <v>22</v>
      </c>
      <c r="M10" s="8"/>
    </row>
    <row r="11" spans="1:13" s="38" customFormat="1">
      <c r="A11" s="10">
        <v>8</v>
      </c>
      <c r="B11" s="20" t="s">
        <v>45</v>
      </c>
      <c r="C11" s="18" t="s">
        <v>499</v>
      </c>
      <c r="D11" s="18" t="s">
        <v>41</v>
      </c>
      <c r="E11" s="6" t="s">
        <v>30</v>
      </c>
      <c r="F11" s="19" t="s">
        <v>46</v>
      </c>
      <c r="G11" s="6">
        <v>5</v>
      </c>
      <c r="H11" s="6">
        <v>380</v>
      </c>
      <c r="I11" s="13">
        <f t="shared" si="0"/>
        <v>1900</v>
      </c>
      <c r="J11" s="13" t="s">
        <v>22</v>
      </c>
      <c r="K11" s="13" t="s">
        <v>22</v>
      </c>
      <c r="L11" s="13" t="s">
        <v>22</v>
      </c>
      <c r="M11" s="7"/>
    </row>
    <row r="12" spans="1:13" s="38" customFormat="1">
      <c r="A12" s="10">
        <v>9</v>
      </c>
      <c r="B12" s="20" t="s">
        <v>47</v>
      </c>
      <c r="C12" s="18" t="s">
        <v>499</v>
      </c>
      <c r="D12" s="18" t="s">
        <v>41</v>
      </c>
      <c r="E12" s="6" t="s">
        <v>30</v>
      </c>
      <c r="F12" s="19" t="s">
        <v>48</v>
      </c>
      <c r="G12" s="6">
        <v>5</v>
      </c>
      <c r="H12" s="6">
        <v>380</v>
      </c>
      <c r="I12" s="13">
        <f t="shared" si="0"/>
        <v>1900</v>
      </c>
      <c r="J12" s="13" t="s">
        <v>22</v>
      </c>
      <c r="K12" s="13" t="s">
        <v>22</v>
      </c>
      <c r="L12" s="13" t="s">
        <v>22</v>
      </c>
      <c r="M12" s="7"/>
    </row>
    <row r="13" spans="1:13" s="38" customFormat="1">
      <c r="A13" s="10">
        <v>10</v>
      </c>
      <c r="B13" s="18" t="s">
        <v>49</v>
      </c>
      <c r="C13" s="18" t="s">
        <v>499</v>
      </c>
      <c r="D13" s="18" t="s">
        <v>41</v>
      </c>
      <c r="E13" s="6" t="s">
        <v>30</v>
      </c>
      <c r="F13" s="19" t="s">
        <v>50</v>
      </c>
      <c r="G13" s="6">
        <v>5</v>
      </c>
      <c r="H13" s="6">
        <v>380</v>
      </c>
      <c r="I13" s="13">
        <f t="shared" si="0"/>
        <v>1900</v>
      </c>
      <c r="J13" s="13" t="s">
        <v>22</v>
      </c>
      <c r="K13" s="13" t="s">
        <v>22</v>
      </c>
      <c r="L13" s="13" t="s">
        <v>22</v>
      </c>
      <c r="M13" s="7"/>
    </row>
    <row r="14" spans="1:13" s="38" customFormat="1">
      <c r="A14" s="10">
        <v>11</v>
      </c>
      <c r="B14" s="18" t="s">
        <v>51</v>
      </c>
      <c r="C14" s="18" t="s">
        <v>52</v>
      </c>
      <c r="D14" s="18" t="s">
        <v>53</v>
      </c>
      <c r="E14" s="6" t="s">
        <v>30</v>
      </c>
      <c r="F14" s="19" t="s">
        <v>54</v>
      </c>
      <c r="G14" s="6">
        <v>1</v>
      </c>
      <c r="H14" s="6">
        <v>350</v>
      </c>
      <c r="I14" s="13">
        <f t="shared" si="0"/>
        <v>350</v>
      </c>
      <c r="J14" s="13" t="s">
        <v>22</v>
      </c>
      <c r="K14" s="13" t="s">
        <v>22</v>
      </c>
      <c r="L14" s="13" t="s">
        <v>22</v>
      </c>
      <c r="M14" s="8"/>
    </row>
    <row r="15" spans="1:13" s="38" customFormat="1">
      <c r="A15" s="10">
        <v>12</v>
      </c>
      <c r="B15" s="18" t="s">
        <v>55</v>
      </c>
      <c r="C15" s="18" t="s">
        <v>52</v>
      </c>
      <c r="D15" s="20" t="s">
        <v>56</v>
      </c>
      <c r="E15" s="6" t="s">
        <v>30</v>
      </c>
      <c r="F15" s="19" t="s">
        <v>57</v>
      </c>
      <c r="G15" s="6">
        <v>1</v>
      </c>
      <c r="H15" s="6">
        <v>380</v>
      </c>
      <c r="I15" s="13">
        <f t="shared" si="0"/>
        <v>380</v>
      </c>
      <c r="J15" s="13" t="s">
        <v>22</v>
      </c>
      <c r="K15" s="13" t="s">
        <v>22</v>
      </c>
      <c r="L15" s="13" t="s">
        <v>22</v>
      </c>
      <c r="M15" s="8"/>
    </row>
    <row r="16" spans="1:13" s="38" customFormat="1" ht="34">
      <c r="A16" s="10">
        <v>13</v>
      </c>
      <c r="B16" s="18" t="s">
        <v>58</v>
      </c>
      <c r="C16" s="18" t="s">
        <v>498</v>
      </c>
      <c r="D16" s="20" t="s">
        <v>59</v>
      </c>
      <c r="E16" s="6" t="s">
        <v>30</v>
      </c>
      <c r="F16" s="19" t="s">
        <v>60</v>
      </c>
      <c r="G16" s="6">
        <v>5</v>
      </c>
      <c r="H16" s="6">
        <v>260</v>
      </c>
      <c r="I16" s="13">
        <f t="shared" si="0"/>
        <v>1300</v>
      </c>
      <c r="J16" s="13" t="s">
        <v>22</v>
      </c>
      <c r="K16" s="13" t="s">
        <v>22</v>
      </c>
      <c r="L16" s="13" t="s">
        <v>22</v>
      </c>
      <c r="M16" s="8"/>
    </row>
    <row r="17" spans="1:13" s="38" customFormat="1" ht="34">
      <c r="A17" s="10">
        <v>14</v>
      </c>
      <c r="B17" s="18" t="s">
        <v>61</v>
      </c>
      <c r="C17" s="18" t="s">
        <v>497</v>
      </c>
      <c r="D17" s="18" t="s">
        <v>62</v>
      </c>
      <c r="E17" s="6" t="s">
        <v>30</v>
      </c>
      <c r="F17" s="19" t="s">
        <v>63</v>
      </c>
      <c r="G17" s="6">
        <v>5</v>
      </c>
      <c r="H17" s="6">
        <v>360</v>
      </c>
      <c r="I17" s="13">
        <f t="shared" si="0"/>
        <v>1800</v>
      </c>
      <c r="J17" s="13" t="s">
        <v>22</v>
      </c>
      <c r="K17" s="13" t="s">
        <v>22</v>
      </c>
      <c r="L17" s="13" t="s">
        <v>22</v>
      </c>
      <c r="M17" s="8"/>
    </row>
    <row r="18" spans="1:13" s="38" customFormat="1" ht="34">
      <c r="A18" s="10">
        <v>15</v>
      </c>
      <c r="B18" s="18" t="s">
        <v>64</v>
      </c>
      <c r="C18" s="18" t="s">
        <v>497</v>
      </c>
      <c r="D18" s="18" t="s">
        <v>62</v>
      </c>
      <c r="E18" s="6" t="s">
        <v>30</v>
      </c>
      <c r="F18" s="19" t="s">
        <v>65</v>
      </c>
      <c r="G18" s="6">
        <v>5</v>
      </c>
      <c r="H18" s="6">
        <v>360</v>
      </c>
      <c r="I18" s="13">
        <f t="shared" si="0"/>
        <v>1800</v>
      </c>
      <c r="J18" s="13" t="s">
        <v>22</v>
      </c>
      <c r="K18" s="13" t="s">
        <v>22</v>
      </c>
      <c r="L18" s="13" t="s">
        <v>22</v>
      </c>
      <c r="M18" s="8"/>
    </row>
    <row r="19" spans="1:13" s="38" customFormat="1">
      <c r="A19" s="10">
        <v>16</v>
      </c>
      <c r="B19" s="20" t="s">
        <v>66</v>
      </c>
      <c r="C19" s="18" t="s">
        <v>67</v>
      </c>
      <c r="D19" s="21" t="s">
        <v>68</v>
      </c>
      <c r="E19" s="6" t="s">
        <v>30</v>
      </c>
      <c r="F19" s="22" t="s">
        <v>69</v>
      </c>
      <c r="G19" s="6">
        <v>5</v>
      </c>
      <c r="H19" s="6">
        <v>380</v>
      </c>
      <c r="I19" s="13">
        <f t="shared" si="0"/>
        <v>1900</v>
      </c>
      <c r="J19" s="13" t="s">
        <v>22</v>
      </c>
      <c r="K19" s="13" t="s">
        <v>22</v>
      </c>
      <c r="L19" s="13" t="s">
        <v>22</v>
      </c>
      <c r="M19" s="8"/>
    </row>
    <row r="20" spans="1:13" s="38" customFormat="1">
      <c r="A20" s="10">
        <v>17</v>
      </c>
      <c r="B20" s="18" t="s">
        <v>70</v>
      </c>
      <c r="C20" s="18" t="s">
        <v>71</v>
      </c>
      <c r="D20" s="18" t="s">
        <v>72</v>
      </c>
      <c r="E20" s="6" t="s">
        <v>30</v>
      </c>
      <c r="F20" s="19" t="s">
        <v>73</v>
      </c>
      <c r="G20" s="6">
        <v>5</v>
      </c>
      <c r="H20" s="6">
        <v>300</v>
      </c>
      <c r="I20" s="13">
        <f t="shared" si="0"/>
        <v>1500</v>
      </c>
      <c r="J20" s="13" t="s">
        <v>22</v>
      </c>
      <c r="K20" s="13" t="s">
        <v>22</v>
      </c>
      <c r="L20" s="13" t="s">
        <v>22</v>
      </c>
      <c r="M20" s="8"/>
    </row>
    <row r="21" spans="1:13" s="38" customFormat="1" ht="34">
      <c r="A21" s="10">
        <v>18</v>
      </c>
      <c r="B21" s="18" t="s">
        <v>74</v>
      </c>
      <c r="C21" s="18" t="s">
        <v>75</v>
      </c>
      <c r="D21" s="18" t="s">
        <v>76</v>
      </c>
      <c r="E21" s="6" t="s">
        <v>30</v>
      </c>
      <c r="F21" s="22" t="s">
        <v>77</v>
      </c>
      <c r="G21" s="6">
        <v>5</v>
      </c>
      <c r="H21" s="6">
        <v>290</v>
      </c>
      <c r="I21" s="13">
        <f t="shared" si="0"/>
        <v>1450</v>
      </c>
      <c r="J21" s="13" t="s">
        <v>22</v>
      </c>
      <c r="K21" s="13" t="s">
        <v>22</v>
      </c>
      <c r="L21" s="13" t="s">
        <v>22</v>
      </c>
      <c r="M21" s="7"/>
    </row>
    <row r="22" spans="1:13" s="38" customFormat="1">
      <c r="A22" s="10">
        <v>19</v>
      </c>
      <c r="B22" s="18" t="s">
        <v>78</v>
      </c>
      <c r="C22" s="18" t="s">
        <v>79</v>
      </c>
      <c r="D22" s="18" t="s">
        <v>80</v>
      </c>
      <c r="E22" s="6" t="s">
        <v>30</v>
      </c>
      <c r="F22" s="22" t="s">
        <v>81</v>
      </c>
      <c r="G22" s="6">
        <v>5</v>
      </c>
      <c r="H22" s="6">
        <v>300</v>
      </c>
      <c r="I22" s="13">
        <f t="shared" si="0"/>
        <v>1500</v>
      </c>
      <c r="J22" s="13" t="s">
        <v>22</v>
      </c>
      <c r="K22" s="13" t="s">
        <v>22</v>
      </c>
      <c r="L22" s="13" t="s">
        <v>22</v>
      </c>
      <c r="M22" s="7"/>
    </row>
    <row r="23" spans="1:13" s="38" customFormat="1" ht="34">
      <c r="A23" s="10">
        <v>20</v>
      </c>
      <c r="B23" s="18" t="s">
        <v>82</v>
      </c>
      <c r="C23" s="18" t="s">
        <v>83</v>
      </c>
      <c r="D23" s="18" t="s">
        <v>84</v>
      </c>
      <c r="E23" s="6" t="s">
        <v>30</v>
      </c>
      <c r="F23" s="19" t="s">
        <v>85</v>
      </c>
      <c r="G23" s="6">
        <v>5</v>
      </c>
      <c r="H23" s="6">
        <v>300</v>
      </c>
      <c r="I23" s="13">
        <f t="shared" si="0"/>
        <v>1500</v>
      </c>
      <c r="J23" s="13" t="s">
        <v>22</v>
      </c>
      <c r="K23" s="13" t="s">
        <v>22</v>
      </c>
      <c r="L23" s="13" t="s">
        <v>22</v>
      </c>
      <c r="M23" s="7"/>
    </row>
    <row r="24" spans="1:13" s="38" customFormat="1">
      <c r="A24" s="10">
        <v>21</v>
      </c>
      <c r="B24" s="20" t="s">
        <v>86</v>
      </c>
      <c r="C24" s="15" t="s">
        <v>496</v>
      </c>
      <c r="D24" s="18" t="s">
        <v>87</v>
      </c>
      <c r="E24" s="6" t="s">
        <v>30</v>
      </c>
      <c r="F24" s="19" t="s">
        <v>88</v>
      </c>
      <c r="G24" s="6">
        <v>1</v>
      </c>
      <c r="H24" s="6">
        <v>399</v>
      </c>
      <c r="I24" s="13">
        <f t="shared" si="0"/>
        <v>399</v>
      </c>
      <c r="J24" s="13" t="s">
        <v>22</v>
      </c>
      <c r="K24" s="13" t="s">
        <v>22</v>
      </c>
      <c r="L24" s="13" t="s">
        <v>22</v>
      </c>
      <c r="M24" s="8"/>
    </row>
    <row r="25" spans="1:13" s="38" customFormat="1" ht="34">
      <c r="A25" s="10">
        <v>22</v>
      </c>
      <c r="B25" s="18" t="s">
        <v>89</v>
      </c>
      <c r="C25" s="18" t="s">
        <v>90</v>
      </c>
      <c r="D25" s="18" t="s">
        <v>91</v>
      </c>
      <c r="E25" s="6" t="s">
        <v>30</v>
      </c>
      <c r="F25" s="19" t="s">
        <v>92</v>
      </c>
      <c r="G25" s="6">
        <v>1</v>
      </c>
      <c r="H25" s="6">
        <v>360</v>
      </c>
      <c r="I25" s="13">
        <f t="shared" si="0"/>
        <v>360</v>
      </c>
      <c r="J25" s="13" t="s">
        <v>22</v>
      </c>
      <c r="K25" s="13" t="s">
        <v>22</v>
      </c>
      <c r="L25" s="13" t="s">
        <v>22</v>
      </c>
      <c r="M25" s="8"/>
    </row>
    <row r="26" spans="1:13" s="38" customFormat="1" ht="34">
      <c r="A26" s="10">
        <v>23</v>
      </c>
      <c r="B26" s="18" t="s">
        <v>93</v>
      </c>
      <c r="C26" s="18" t="s">
        <v>90</v>
      </c>
      <c r="D26" s="18" t="s">
        <v>94</v>
      </c>
      <c r="E26" s="6" t="s">
        <v>30</v>
      </c>
      <c r="F26" s="19" t="s">
        <v>95</v>
      </c>
      <c r="G26" s="6">
        <v>1</v>
      </c>
      <c r="H26" s="6">
        <v>360</v>
      </c>
      <c r="I26" s="13">
        <f t="shared" si="0"/>
        <v>360</v>
      </c>
      <c r="J26" s="13" t="s">
        <v>22</v>
      </c>
      <c r="K26" s="13" t="s">
        <v>22</v>
      </c>
      <c r="L26" s="13" t="s">
        <v>22</v>
      </c>
      <c r="M26" s="8"/>
    </row>
    <row r="27" spans="1:13" s="38" customFormat="1" ht="34">
      <c r="A27" s="10">
        <v>24</v>
      </c>
      <c r="B27" s="18" t="s">
        <v>96</v>
      </c>
      <c r="C27" s="18" t="s">
        <v>90</v>
      </c>
      <c r="D27" s="18" t="s">
        <v>94</v>
      </c>
      <c r="E27" s="6" t="s">
        <v>30</v>
      </c>
      <c r="F27" s="19" t="s">
        <v>97</v>
      </c>
      <c r="G27" s="6">
        <v>1</v>
      </c>
      <c r="H27" s="6">
        <v>360</v>
      </c>
      <c r="I27" s="13">
        <f t="shared" si="0"/>
        <v>360</v>
      </c>
      <c r="J27" s="13" t="s">
        <v>22</v>
      </c>
      <c r="K27" s="13" t="s">
        <v>22</v>
      </c>
      <c r="L27" s="13" t="s">
        <v>22</v>
      </c>
      <c r="M27" s="8"/>
    </row>
    <row r="28" spans="1:13" s="38" customFormat="1" ht="34">
      <c r="A28" s="10">
        <v>25</v>
      </c>
      <c r="B28" s="18" t="s">
        <v>98</v>
      </c>
      <c r="C28" s="18" t="s">
        <v>90</v>
      </c>
      <c r="D28" s="18" t="s">
        <v>94</v>
      </c>
      <c r="E28" s="6" t="s">
        <v>30</v>
      </c>
      <c r="F28" s="19" t="s">
        <v>99</v>
      </c>
      <c r="G28" s="6">
        <v>1</v>
      </c>
      <c r="H28" s="6">
        <v>360</v>
      </c>
      <c r="I28" s="13">
        <f t="shared" si="0"/>
        <v>360</v>
      </c>
      <c r="J28" s="13" t="s">
        <v>22</v>
      </c>
      <c r="K28" s="13" t="s">
        <v>22</v>
      </c>
      <c r="L28" s="13" t="s">
        <v>22</v>
      </c>
      <c r="M28" s="8"/>
    </row>
    <row r="29" spans="1:13" s="38" customFormat="1" ht="34">
      <c r="A29" s="10">
        <v>26</v>
      </c>
      <c r="B29" s="18" t="s">
        <v>100</v>
      </c>
      <c r="C29" s="18" t="s">
        <v>90</v>
      </c>
      <c r="D29" s="18" t="s">
        <v>94</v>
      </c>
      <c r="E29" s="6" t="s">
        <v>30</v>
      </c>
      <c r="F29" s="19" t="s">
        <v>101</v>
      </c>
      <c r="G29" s="6">
        <v>1</v>
      </c>
      <c r="H29" s="6">
        <v>360</v>
      </c>
      <c r="I29" s="13">
        <f t="shared" si="0"/>
        <v>360</v>
      </c>
      <c r="J29" s="13" t="s">
        <v>22</v>
      </c>
      <c r="K29" s="13" t="s">
        <v>22</v>
      </c>
      <c r="L29" s="13" t="s">
        <v>22</v>
      </c>
      <c r="M29" s="8"/>
    </row>
    <row r="30" spans="1:13" s="38" customFormat="1">
      <c r="A30" s="10">
        <v>27</v>
      </c>
      <c r="B30" s="18" t="s">
        <v>102</v>
      </c>
      <c r="C30" s="18" t="s">
        <v>103</v>
      </c>
      <c r="D30" s="18" t="s">
        <v>104</v>
      </c>
      <c r="E30" s="6" t="s">
        <v>30</v>
      </c>
      <c r="F30" s="19" t="s">
        <v>105</v>
      </c>
      <c r="G30" s="6">
        <v>1</v>
      </c>
      <c r="H30" s="6">
        <v>699</v>
      </c>
      <c r="I30" s="13">
        <f t="shared" si="0"/>
        <v>699</v>
      </c>
      <c r="J30" s="13" t="s">
        <v>22</v>
      </c>
      <c r="K30" s="13" t="s">
        <v>22</v>
      </c>
      <c r="L30" s="13" t="s">
        <v>22</v>
      </c>
      <c r="M30" s="8"/>
    </row>
    <row r="31" spans="1:13" s="38" customFormat="1" ht="34">
      <c r="A31" s="10">
        <v>28</v>
      </c>
      <c r="B31" s="18" t="s">
        <v>106</v>
      </c>
      <c r="C31" s="18" t="s">
        <v>495</v>
      </c>
      <c r="D31" s="15" t="s">
        <v>107</v>
      </c>
      <c r="E31" s="6" t="s">
        <v>30</v>
      </c>
      <c r="F31" s="28" t="s">
        <v>108</v>
      </c>
      <c r="G31" s="6">
        <v>1</v>
      </c>
      <c r="H31" s="6">
        <v>280</v>
      </c>
      <c r="I31" s="13">
        <f t="shared" si="0"/>
        <v>280</v>
      </c>
      <c r="J31" s="13" t="s">
        <v>22</v>
      </c>
      <c r="K31" s="13" t="s">
        <v>22</v>
      </c>
      <c r="L31" s="13" t="s">
        <v>22</v>
      </c>
      <c r="M31" s="7"/>
    </row>
    <row r="32" spans="1:13" s="38" customFormat="1" ht="34">
      <c r="A32" s="10">
        <v>29</v>
      </c>
      <c r="B32" s="18" t="s">
        <v>109</v>
      </c>
      <c r="C32" s="18" t="s">
        <v>494</v>
      </c>
      <c r="D32" s="18" t="s">
        <v>110</v>
      </c>
      <c r="E32" s="6" t="s">
        <v>30</v>
      </c>
      <c r="F32" s="19" t="s">
        <v>111</v>
      </c>
      <c r="G32" s="6">
        <v>1</v>
      </c>
      <c r="H32" s="6">
        <v>360</v>
      </c>
      <c r="I32" s="13">
        <f t="shared" si="0"/>
        <v>360</v>
      </c>
      <c r="J32" s="13" t="s">
        <v>22</v>
      </c>
      <c r="K32" s="13" t="s">
        <v>22</v>
      </c>
      <c r="L32" s="13" t="s">
        <v>22</v>
      </c>
      <c r="M32" s="7"/>
    </row>
    <row r="33" spans="1:13" s="38" customFormat="1" ht="34">
      <c r="A33" s="10">
        <v>30</v>
      </c>
      <c r="B33" s="18" t="s">
        <v>112</v>
      </c>
      <c r="C33" s="18" t="s">
        <v>493</v>
      </c>
      <c r="D33" s="18" t="s">
        <v>110</v>
      </c>
      <c r="E33" s="6" t="s">
        <v>30</v>
      </c>
      <c r="F33" s="19" t="s">
        <v>113</v>
      </c>
      <c r="G33" s="6">
        <v>1</v>
      </c>
      <c r="H33" s="6">
        <v>360</v>
      </c>
      <c r="I33" s="13">
        <f t="shared" si="0"/>
        <v>360</v>
      </c>
      <c r="J33" s="13" t="s">
        <v>22</v>
      </c>
      <c r="K33" s="13" t="s">
        <v>22</v>
      </c>
      <c r="L33" s="13" t="s">
        <v>22</v>
      </c>
      <c r="M33" s="7"/>
    </row>
    <row r="34" spans="1:13" s="38" customFormat="1" ht="51">
      <c r="A34" s="10">
        <v>31</v>
      </c>
      <c r="B34" s="18" t="s">
        <v>114</v>
      </c>
      <c r="C34" s="18" t="s">
        <v>491</v>
      </c>
      <c r="D34" s="18" t="s">
        <v>110</v>
      </c>
      <c r="E34" s="6" t="s">
        <v>30</v>
      </c>
      <c r="F34" s="19" t="s">
        <v>115</v>
      </c>
      <c r="G34" s="6">
        <v>1</v>
      </c>
      <c r="H34" s="6">
        <v>360</v>
      </c>
      <c r="I34" s="13">
        <f t="shared" si="0"/>
        <v>360</v>
      </c>
      <c r="J34" s="13" t="s">
        <v>22</v>
      </c>
      <c r="K34" s="13" t="s">
        <v>22</v>
      </c>
      <c r="L34" s="13" t="s">
        <v>22</v>
      </c>
      <c r="M34" s="8"/>
    </row>
    <row r="35" spans="1:13" s="38" customFormat="1" ht="34">
      <c r="A35" s="10">
        <v>32</v>
      </c>
      <c r="B35" s="18" t="s">
        <v>116</v>
      </c>
      <c r="C35" s="18" t="s">
        <v>492</v>
      </c>
      <c r="D35" s="18" t="s">
        <v>110</v>
      </c>
      <c r="E35" s="6" t="s">
        <v>30</v>
      </c>
      <c r="F35" s="19" t="s">
        <v>117</v>
      </c>
      <c r="G35" s="6">
        <v>1</v>
      </c>
      <c r="H35" s="6">
        <v>360</v>
      </c>
      <c r="I35" s="13">
        <f t="shared" si="0"/>
        <v>360</v>
      </c>
      <c r="J35" s="13" t="s">
        <v>22</v>
      </c>
      <c r="K35" s="13" t="s">
        <v>22</v>
      </c>
      <c r="L35" s="13" t="s">
        <v>22</v>
      </c>
      <c r="M35" s="8"/>
    </row>
    <row r="36" spans="1:13" s="38" customFormat="1" ht="34">
      <c r="A36" s="10">
        <v>33</v>
      </c>
      <c r="B36" s="18" t="s">
        <v>118</v>
      </c>
      <c r="C36" s="18" t="s">
        <v>491</v>
      </c>
      <c r="D36" s="18" t="s">
        <v>110</v>
      </c>
      <c r="E36" s="6" t="s">
        <v>30</v>
      </c>
      <c r="F36" s="19" t="s">
        <v>119</v>
      </c>
      <c r="G36" s="6">
        <v>1</v>
      </c>
      <c r="H36" s="6">
        <v>360</v>
      </c>
      <c r="I36" s="13">
        <f t="shared" si="0"/>
        <v>360</v>
      </c>
      <c r="J36" s="13" t="s">
        <v>22</v>
      </c>
      <c r="K36" s="13" t="s">
        <v>22</v>
      </c>
      <c r="L36" s="13" t="s">
        <v>22</v>
      </c>
      <c r="M36" s="8"/>
    </row>
    <row r="37" spans="1:13" s="38" customFormat="1" ht="34">
      <c r="A37" s="10">
        <v>34</v>
      </c>
      <c r="B37" s="18" t="s">
        <v>120</v>
      </c>
      <c r="C37" s="18" t="s">
        <v>491</v>
      </c>
      <c r="D37" s="18" t="s">
        <v>110</v>
      </c>
      <c r="E37" s="6" t="s">
        <v>30</v>
      </c>
      <c r="F37" s="19" t="s">
        <v>121</v>
      </c>
      <c r="G37" s="6">
        <v>1</v>
      </c>
      <c r="H37" s="6">
        <v>360</v>
      </c>
      <c r="I37" s="13">
        <f t="shared" si="0"/>
        <v>360</v>
      </c>
      <c r="J37" s="13" t="s">
        <v>22</v>
      </c>
      <c r="K37" s="13" t="s">
        <v>22</v>
      </c>
      <c r="L37" s="13" t="s">
        <v>22</v>
      </c>
      <c r="M37" s="8"/>
    </row>
    <row r="38" spans="1:13" s="38" customFormat="1" ht="81" customHeight="1">
      <c r="A38" s="10">
        <v>35</v>
      </c>
      <c r="B38" s="18" t="s">
        <v>122</v>
      </c>
      <c r="C38" s="18" t="s">
        <v>478</v>
      </c>
      <c r="D38" s="18" t="s">
        <v>123</v>
      </c>
      <c r="E38" s="6" t="s">
        <v>30</v>
      </c>
      <c r="F38" s="19" t="s">
        <v>124</v>
      </c>
      <c r="G38" s="6">
        <v>1</v>
      </c>
      <c r="H38" s="6">
        <v>440</v>
      </c>
      <c r="I38" s="13">
        <f t="shared" si="0"/>
        <v>440</v>
      </c>
      <c r="J38" s="13" t="s">
        <v>22</v>
      </c>
      <c r="K38" s="13" t="s">
        <v>22</v>
      </c>
      <c r="L38" s="13" t="s">
        <v>22</v>
      </c>
      <c r="M38" s="8"/>
    </row>
    <row r="39" spans="1:13" s="38" customFormat="1" ht="34">
      <c r="A39" s="10">
        <v>36</v>
      </c>
      <c r="B39" s="18" t="s">
        <v>125</v>
      </c>
      <c r="C39" s="18" t="s">
        <v>490</v>
      </c>
      <c r="D39" s="33" t="s">
        <v>126</v>
      </c>
      <c r="E39" s="6" t="s">
        <v>30</v>
      </c>
      <c r="F39" s="19" t="s">
        <v>127</v>
      </c>
      <c r="G39" s="6">
        <v>5</v>
      </c>
      <c r="H39" s="6">
        <v>399</v>
      </c>
      <c r="I39" s="13">
        <f t="shared" si="0"/>
        <v>1995</v>
      </c>
      <c r="J39" s="13" t="s">
        <v>22</v>
      </c>
      <c r="K39" s="13" t="s">
        <v>22</v>
      </c>
      <c r="L39" s="13" t="s">
        <v>22</v>
      </c>
      <c r="M39" s="8"/>
    </row>
    <row r="40" spans="1:13" s="38" customFormat="1">
      <c r="A40" s="10">
        <v>37</v>
      </c>
      <c r="B40" s="18" t="s">
        <v>128</v>
      </c>
      <c r="C40" s="31" t="s">
        <v>489</v>
      </c>
      <c r="D40" s="15" t="s">
        <v>129</v>
      </c>
      <c r="E40" s="6" t="s">
        <v>30</v>
      </c>
      <c r="F40" s="19" t="s">
        <v>130</v>
      </c>
      <c r="G40" s="6">
        <v>1</v>
      </c>
      <c r="H40" s="6">
        <v>280</v>
      </c>
      <c r="I40" s="13">
        <f t="shared" si="0"/>
        <v>280</v>
      </c>
      <c r="J40" s="13" t="s">
        <v>22</v>
      </c>
      <c r="K40" s="13" t="s">
        <v>22</v>
      </c>
      <c r="L40" s="13" t="s">
        <v>22</v>
      </c>
      <c r="M40" s="8"/>
    </row>
    <row r="41" spans="1:13" s="38" customFormat="1">
      <c r="A41" s="10">
        <v>38</v>
      </c>
      <c r="B41" s="18" t="s">
        <v>131</v>
      </c>
      <c r="C41" s="31" t="s">
        <v>489</v>
      </c>
      <c r="D41" s="15" t="s">
        <v>129</v>
      </c>
      <c r="E41" s="6" t="s">
        <v>30</v>
      </c>
      <c r="F41" s="19" t="s">
        <v>132</v>
      </c>
      <c r="G41" s="6">
        <v>1</v>
      </c>
      <c r="H41" s="6">
        <v>280</v>
      </c>
      <c r="I41" s="13">
        <f t="shared" si="0"/>
        <v>280</v>
      </c>
      <c r="J41" s="13" t="s">
        <v>22</v>
      </c>
      <c r="K41" s="13" t="s">
        <v>22</v>
      </c>
      <c r="L41" s="13" t="s">
        <v>22</v>
      </c>
      <c r="M41" s="7"/>
    </row>
    <row r="42" spans="1:13" s="38" customFormat="1">
      <c r="A42" s="10">
        <v>39</v>
      </c>
      <c r="B42" s="18" t="s">
        <v>133</v>
      </c>
      <c r="C42" s="31" t="s">
        <v>489</v>
      </c>
      <c r="D42" s="15" t="s">
        <v>129</v>
      </c>
      <c r="E42" s="6" t="s">
        <v>30</v>
      </c>
      <c r="F42" s="19" t="s">
        <v>134</v>
      </c>
      <c r="G42" s="6">
        <v>1</v>
      </c>
      <c r="H42" s="6">
        <v>300</v>
      </c>
      <c r="I42" s="13">
        <f t="shared" si="0"/>
        <v>300</v>
      </c>
      <c r="J42" s="13" t="s">
        <v>22</v>
      </c>
      <c r="K42" s="13" t="s">
        <v>22</v>
      </c>
      <c r="L42" s="13" t="s">
        <v>22</v>
      </c>
      <c r="M42" s="7"/>
    </row>
    <row r="43" spans="1:13" s="38" customFormat="1" ht="34">
      <c r="A43" s="10">
        <v>40</v>
      </c>
      <c r="B43" s="18" t="s">
        <v>135</v>
      </c>
      <c r="C43" s="18" t="s">
        <v>136</v>
      </c>
      <c r="D43" s="18" t="s">
        <v>137</v>
      </c>
      <c r="E43" s="6" t="s">
        <v>30</v>
      </c>
      <c r="F43" s="19" t="s">
        <v>138</v>
      </c>
      <c r="G43" s="6">
        <v>5</v>
      </c>
      <c r="H43" s="6">
        <v>400</v>
      </c>
      <c r="I43" s="13">
        <f t="shared" si="0"/>
        <v>2000</v>
      </c>
      <c r="J43" s="13" t="s">
        <v>22</v>
      </c>
      <c r="K43" s="13" t="s">
        <v>22</v>
      </c>
      <c r="L43" s="13" t="s">
        <v>22</v>
      </c>
      <c r="M43" s="7"/>
    </row>
    <row r="44" spans="1:13" s="38" customFormat="1" ht="34">
      <c r="A44" s="10">
        <v>41</v>
      </c>
      <c r="B44" s="18" t="s">
        <v>139</v>
      </c>
      <c r="C44" s="18" t="s">
        <v>140</v>
      </c>
      <c r="D44" s="18" t="s">
        <v>141</v>
      </c>
      <c r="E44" s="6" t="s">
        <v>30</v>
      </c>
      <c r="F44" s="19" t="s">
        <v>142</v>
      </c>
      <c r="G44" s="6">
        <v>1</v>
      </c>
      <c r="H44" s="6">
        <v>350</v>
      </c>
      <c r="I44" s="13">
        <f t="shared" si="0"/>
        <v>350</v>
      </c>
      <c r="J44" s="13" t="s">
        <v>22</v>
      </c>
      <c r="K44" s="13" t="s">
        <v>22</v>
      </c>
      <c r="L44" s="13" t="s">
        <v>22</v>
      </c>
      <c r="M44" s="8"/>
    </row>
    <row r="45" spans="1:13" s="38" customFormat="1" ht="68">
      <c r="A45" s="10">
        <v>42</v>
      </c>
      <c r="B45" s="18" t="s">
        <v>143</v>
      </c>
      <c r="C45" s="18" t="s">
        <v>144</v>
      </c>
      <c r="D45" s="18" t="s">
        <v>145</v>
      </c>
      <c r="E45" s="6" t="s">
        <v>30</v>
      </c>
      <c r="F45" s="19" t="s">
        <v>146</v>
      </c>
      <c r="G45" s="6">
        <v>1</v>
      </c>
      <c r="H45" s="6">
        <v>350</v>
      </c>
      <c r="I45" s="13">
        <f t="shared" si="0"/>
        <v>350</v>
      </c>
      <c r="J45" s="13" t="s">
        <v>22</v>
      </c>
      <c r="K45" s="13" t="s">
        <v>22</v>
      </c>
      <c r="L45" s="13" t="s">
        <v>22</v>
      </c>
      <c r="M45" s="8"/>
    </row>
    <row r="46" spans="1:13" s="38" customFormat="1" ht="34">
      <c r="A46" s="10">
        <v>43</v>
      </c>
      <c r="B46" s="18" t="s">
        <v>147</v>
      </c>
      <c r="C46" s="18" t="s">
        <v>148</v>
      </c>
      <c r="D46" s="18" t="s">
        <v>149</v>
      </c>
      <c r="E46" s="6" t="s">
        <v>30</v>
      </c>
      <c r="F46" s="19" t="s">
        <v>150</v>
      </c>
      <c r="G46" s="6">
        <v>5</v>
      </c>
      <c r="H46" s="6">
        <v>300</v>
      </c>
      <c r="I46" s="13">
        <f t="shared" si="0"/>
        <v>1500</v>
      </c>
      <c r="J46" s="13" t="s">
        <v>22</v>
      </c>
      <c r="K46" s="13" t="s">
        <v>22</v>
      </c>
      <c r="L46" s="13" t="s">
        <v>22</v>
      </c>
      <c r="M46" s="8"/>
    </row>
    <row r="47" spans="1:13" s="38" customFormat="1" ht="51">
      <c r="A47" s="10">
        <v>44</v>
      </c>
      <c r="B47" s="34" t="s">
        <v>151</v>
      </c>
      <c r="C47" s="34" t="s">
        <v>152</v>
      </c>
      <c r="D47" s="34" t="s">
        <v>153</v>
      </c>
      <c r="E47" s="6" t="s">
        <v>30</v>
      </c>
      <c r="F47" s="19" t="s">
        <v>154</v>
      </c>
      <c r="G47" s="6">
        <v>5</v>
      </c>
      <c r="H47" s="6">
        <v>360</v>
      </c>
      <c r="I47" s="13">
        <f t="shared" si="0"/>
        <v>1800</v>
      </c>
      <c r="J47" s="13" t="s">
        <v>22</v>
      </c>
      <c r="K47" s="13" t="s">
        <v>22</v>
      </c>
      <c r="L47" s="13" t="s">
        <v>22</v>
      </c>
      <c r="M47" s="8"/>
    </row>
    <row r="48" spans="1:13" s="38" customFormat="1" ht="34">
      <c r="A48" s="10">
        <v>45</v>
      </c>
      <c r="B48" s="18" t="s">
        <v>155</v>
      </c>
      <c r="C48" s="18" t="s">
        <v>156</v>
      </c>
      <c r="D48" s="18" t="s">
        <v>157</v>
      </c>
      <c r="E48" s="6"/>
      <c r="F48" s="19" t="s">
        <v>158</v>
      </c>
      <c r="G48" s="6">
        <v>1</v>
      </c>
      <c r="H48" s="6">
        <v>360</v>
      </c>
      <c r="I48" s="13">
        <f t="shared" si="0"/>
        <v>360</v>
      </c>
      <c r="J48" s="13" t="s">
        <v>22</v>
      </c>
      <c r="K48" s="13" t="s">
        <v>22</v>
      </c>
      <c r="L48" s="13" t="s">
        <v>22</v>
      </c>
      <c r="M48" s="8"/>
    </row>
    <row r="49" spans="1:13" s="38" customFormat="1" ht="102">
      <c r="A49" s="10">
        <v>46</v>
      </c>
      <c r="B49" s="18" t="s">
        <v>159</v>
      </c>
      <c r="C49" s="18" t="s">
        <v>488</v>
      </c>
      <c r="D49" s="18" t="s">
        <v>160</v>
      </c>
      <c r="E49" s="6" t="s">
        <v>30</v>
      </c>
      <c r="F49" s="19" t="s">
        <v>161</v>
      </c>
      <c r="G49" s="6">
        <v>1</v>
      </c>
      <c r="H49" s="6">
        <v>300</v>
      </c>
      <c r="I49" s="13">
        <f t="shared" si="0"/>
        <v>300</v>
      </c>
      <c r="J49" s="13" t="s">
        <v>22</v>
      </c>
      <c r="K49" s="13" t="s">
        <v>22</v>
      </c>
      <c r="L49" s="13" t="s">
        <v>22</v>
      </c>
      <c r="M49" s="8"/>
    </row>
    <row r="50" spans="1:13" s="38" customFormat="1">
      <c r="A50" s="10">
        <v>47</v>
      </c>
      <c r="B50" s="18" t="s">
        <v>162</v>
      </c>
      <c r="C50" s="18" t="s">
        <v>487</v>
      </c>
      <c r="D50" s="33" t="s">
        <v>163</v>
      </c>
      <c r="E50" s="6" t="s">
        <v>30</v>
      </c>
      <c r="F50" s="19" t="s">
        <v>164</v>
      </c>
      <c r="G50" s="6">
        <v>1</v>
      </c>
      <c r="H50" s="6">
        <v>360</v>
      </c>
      <c r="I50" s="13">
        <f t="shared" si="0"/>
        <v>360</v>
      </c>
      <c r="J50" s="13" t="s">
        <v>22</v>
      </c>
      <c r="K50" s="13" t="s">
        <v>22</v>
      </c>
      <c r="L50" s="13" t="s">
        <v>22</v>
      </c>
      <c r="M50" s="8"/>
    </row>
    <row r="51" spans="1:13" s="38" customFormat="1">
      <c r="A51" s="10">
        <v>48</v>
      </c>
      <c r="B51" s="18" t="s">
        <v>165</v>
      </c>
      <c r="C51" s="18" t="s">
        <v>487</v>
      </c>
      <c r="D51" s="33" t="s">
        <v>163</v>
      </c>
      <c r="E51" s="6" t="s">
        <v>30</v>
      </c>
      <c r="F51" s="19" t="s">
        <v>166</v>
      </c>
      <c r="G51" s="6">
        <v>1</v>
      </c>
      <c r="H51" s="6">
        <v>360</v>
      </c>
      <c r="I51" s="13">
        <f t="shared" si="0"/>
        <v>360</v>
      </c>
      <c r="J51" s="13" t="s">
        <v>22</v>
      </c>
      <c r="K51" s="13" t="s">
        <v>22</v>
      </c>
      <c r="L51" s="13" t="s">
        <v>22</v>
      </c>
      <c r="M51" s="7"/>
    </row>
    <row r="52" spans="1:13" s="38" customFormat="1" ht="34">
      <c r="A52" s="10">
        <v>49</v>
      </c>
      <c r="B52" s="18" t="s">
        <v>167</v>
      </c>
      <c r="C52" s="18" t="s">
        <v>486</v>
      </c>
      <c r="D52" s="23" t="s">
        <v>168</v>
      </c>
      <c r="E52" s="6" t="s">
        <v>30</v>
      </c>
      <c r="F52" s="19" t="s">
        <v>169</v>
      </c>
      <c r="G52" s="6">
        <v>5</v>
      </c>
      <c r="H52" s="6">
        <v>380</v>
      </c>
      <c r="I52" s="13">
        <f t="shared" si="0"/>
        <v>1900</v>
      </c>
      <c r="J52" s="13" t="s">
        <v>22</v>
      </c>
      <c r="K52" s="13" t="s">
        <v>22</v>
      </c>
      <c r="L52" s="13" t="s">
        <v>22</v>
      </c>
      <c r="M52" s="7"/>
    </row>
    <row r="53" spans="1:13" s="38" customFormat="1" ht="34">
      <c r="A53" s="10">
        <v>50</v>
      </c>
      <c r="B53" s="18" t="s">
        <v>170</v>
      </c>
      <c r="C53" s="18" t="s">
        <v>485</v>
      </c>
      <c r="D53" s="23" t="s">
        <v>168</v>
      </c>
      <c r="E53" s="6" t="s">
        <v>30</v>
      </c>
      <c r="F53" s="19" t="s">
        <v>171</v>
      </c>
      <c r="G53" s="6">
        <v>5</v>
      </c>
      <c r="H53" s="6">
        <v>380</v>
      </c>
      <c r="I53" s="13">
        <f t="shared" si="0"/>
        <v>1900</v>
      </c>
      <c r="J53" s="13" t="s">
        <v>22</v>
      </c>
      <c r="K53" s="13" t="s">
        <v>22</v>
      </c>
      <c r="L53" s="13" t="s">
        <v>22</v>
      </c>
      <c r="M53" s="7"/>
    </row>
    <row r="54" spans="1:13" s="38" customFormat="1" ht="34">
      <c r="A54" s="10">
        <v>51</v>
      </c>
      <c r="B54" s="24" t="s">
        <v>172</v>
      </c>
      <c r="C54" s="27" t="s">
        <v>484</v>
      </c>
      <c r="D54" s="23" t="s">
        <v>168</v>
      </c>
      <c r="E54" s="6" t="s">
        <v>30</v>
      </c>
      <c r="F54" s="25">
        <v>9789575036096</v>
      </c>
      <c r="G54" s="29">
        <v>5</v>
      </c>
      <c r="H54" s="26">
        <v>380</v>
      </c>
      <c r="I54" s="13">
        <f t="shared" si="0"/>
        <v>1900</v>
      </c>
      <c r="J54" s="13" t="s">
        <v>22</v>
      </c>
      <c r="K54" s="13" t="s">
        <v>22</v>
      </c>
      <c r="L54" s="13" t="s">
        <v>22</v>
      </c>
      <c r="M54" s="8"/>
    </row>
    <row r="55" spans="1:13" s="38" customFormat="1" ht="80.25" customHeight="1">
      <c r="A55" s="10">
        <v>52</v>
      </c>
      <c r="B55" s="24" t="s">
        <v>173</v>
      </c>
      <c r="C55" s="11" t="s">
        <v>483</v>
      </c>
      <c r="D55" s="23" t="s">
        <v>168</v>
      </c>
      <c r="E55" s="6" t="s">
        <v>30</v>
      </c>
      <c r="F55" s="25">
        <v>9789575036102</v>
      </c>
      <c r="G55" s="6">
        <v>5</v>
      </c>
      <c r="H55" s="26">
        <v>380</v>
      </c>
      <c r="I55" s="13">
        <f t="shared" si="0"/>
        <v>1900</v>
      </c>
      <c r="J55" s="13" t="s">
        <v>22</v>
      </c>
      <c r="K55" s="13" t="s">
        <v>22</v>
      </c>
      <c r="L55" s="13" t="s">
        <v>22</v>
      </c>
      <c r="M55" s="8"/>
    </row>
    <row r="56" spans="1:13" s="38" customFormat="1">
      <c r="A56" s="10">
        <v>53</v>
      </c>
      <c r="B56" s="15" t="s">
        <v>174</v>
      </c>
      <c r="C56" s="27" t="s">
        <v>482</v>
      </c>
      <c r="D56" s="41" t="s">
        <v>469</v>
      </c>
      <c r="E56" s="6" t="s">
        <v>30</v>
      </c>
      <c r="F56" s="28" t="s">
        <v>175</v>
      </c>
      <c r="G56" s="29">
        <v>3</v>
      </c>
      <c r="H56" s="29">
        <v>420</v>
      </c>
      <c r="I56" s="13">
        <f>G56*H56</f>
        <v>1260</v>
      </c>
      <c r="J56" s="13" t="s">
        <v>22</v>
      </c>
      <c r="K56" s="13" t="s">
        <v>22</v>
      </c>
      <c r="L56" s="13" t="s">
        <v>22</v>
      </c>
      <c r="M56" s="8"/>
    </row>
    <row r="57" spans="1:13" s="38" customFormat="1">
      <c r="A57" s="10">
        <v>54</v>
      </c>
      <c r="B57" s="15" t="s">
        <v>176</v>
      </c>
      <c r="C57" s="27" t="s">
        <v>482</v>
      </c>
      <c r="D57" s="41" t="s">
        <v>469</v>
      </c>
      <c r="E57" s="6" t="s">
        <v>30</v>
      </c>
      <c r="F57" s="28" t="s">
        <v>177</v>
      </c>
      <c r="G57" s="29">
        <v>3</v>
      </c>
      <c r="H57" s="29">
        <v>420</v>
      </c>
      <c r="I57" s="13">
        <f t="shared" si="0"/>
        <v>1260</v>
      </c>
      <c r="J57" s="13" t="s">
        <v>22</v>
      </c>
      <c r="K57" s="13" t="s">
        <v>22</v>
      </c>
      <c r="L57" s="13" t="s">
        <v>22</v>
      </c>
      <c r="M57" s="8"/>
    </row>
    <row r="58" spans="1:13" s="38" customFormat="1">
      <c r="A58" s="10">
        <v>55</v>
      </c>
      <c r="B58" s="15" t="s">
        <v>178</v>
      </c>
      <c r="C58" s="27" t="s">
        <v>482</v>
      </c>
      <c r="D58" s="41" t="s">
        <v>469</v>
      </c>
      <c r="E58" s="6" t="s">
        <v>30</v>
      </c>
      <c r="F58" s="30" t="s">
        <v>179</v>
      </c>
      <c r="G58" s="29">
        <v>3</v>
      </c>
      <c r="H58" s="29">
        <v>420</v>
      </c>
      <c r="I58" s="13">
        <f t="shared" si="0"/>
        <v>1260</v>
      </c>
      <c r="J58" s="13" t="s">
        <v>22</v>
      </c>
      <c r="K58" s="13" t="s">
        <v>22</v>
      </c>
      <c r="L58" s="13" t="s">
        <v>22</v>
      </c>
      <c r="M58" s="8"/>
    </row>
    <row r="59" spans="1:13" s="38" customFormat="1" ht="51">
      <c r="A59" s="10">
        <v>56</v>
      </c>
      <c r="B59" s="18" t="s">
        <v>180</v>
      </c>
      <c r="C59" s="18" t="s">
        <v>481</v>
      </c>
      <c r="D59" s="42" t="s">
        <v>181</v>
      </c>
      <c r="E59" s="6" t="s">
        <v>30</v>
      </c>
      <c r="F59" s="19" t="s">
        <v>182</v>
      </c>
      <c r="G59" s="6">
        <v>1</v>
      </c>
      <c r="H59" s="6">
        <v>320</v>
      </c>
      <c r="I59" s="13">
        <f t="shared" si="0"/>
        <v>320</v>
      </c>
      <c r="J59" s="13" t="s">
        <v>22</v>
      </c>
      <c r="K59" s="13" t="s">
        <v>22</v>
      </c>
      <c r="L59" s="13" t="s">
        <v>22</v>
      </c>
      <c r="M59" s="8"/>
    </row>
    <row r="60" spans="1:13" s="38" customFormat="1" ht="34">
      <c r="A60" s="10">
        <v>57</v>
      </c>
      <c r="B60" s="11" t="s">
        <v>468</v>
      </c>
      <c r="C60" s="18" t="s">
        <v>183</v>
      </c>
      <c r="D60" s="41" t="s">
        <v>184</v>
      </c>
      <c r="E60" s="6" t="s">
        <v>30</v>
      </c>
      <c r="F60" s="19" t="s">
        <v>185</v>
      </c>
      <c r="G60" s="6">
        <v>1</v>
      </c>
      <c r="H60" s="6">
        <v>350</v>
      </c>
      <c r="I60" s="13">
        <f t="shared" si="0"/>
        <v>350</v>
      </c>
      <c r="J60" s="13" t="s">
        <v>186</v>
      </c>
      <c r="K60" s="13" t="s">
        <v>186</v>
      </c>
      <c r="L60" s="13" t="s">
        <v>186</v>
      </c>
      <c r="M60" s="8"/>
    </row>
    <row r="61" spans="1:13" s="38" customFormat="1" ht="34">
      <c r="A61" s="10">
        <v>58</v>
      </c>
      <c r="B61" s="18" t="s">
        <v>187</v>
      </c>
      <c r="C61" s="18" t="s">
        <v>183</v>
      </c>
      <c r="D61" s="18" t="s">
        <v>188</v>
      </c>
      <c r="E61" s="6" t="s">
        <v>30</v>
      </c>
      <c r="F61" s="19" t="s">
        <v>189</v>
      </c>
      <c r="G61" s="6">
        <v>1</v>
      </c>
      <c r="H61" s="6">
        <v>360</v>
      </c>
      <c r="I61" s="13">
        <f t="shared" si="0"/>
        <v>360</v>
      </c>
      <c r="J61" s="13" t="s">
        <v>186</v>
      </c>
      <c r="K61" s="13" t="s">
        <v>186</v>
      </c>
      <c r="L61" s="13" t="s">
        <v>186</v>
      </c>
      <c r="M61" s="7"/>
    </row>
    <row r="62" spans="1:13" s="38" customFormat="1" ht="51">
      <c r="A62" s="10">
        <v>59</v>
      </c>
      <c r="B62" s="11" t="s">
        <v>190</v>
      </c>
      <c r="C62" s="18" t="s">
        <v>191</v>
      </c>
      <c r="D62" s="18" t="s">
        <v>192</v>
      </c>
      <c r="E62" s="6" t="s">
        <v>30</v>
      </c>
      <c r="F62" s="19" t="s">
        <v>193</v>
      </c>
      <c r="G62" s="6">
        <v>1</v>
      </c>
      <c r="H62" s="6">
        <v>650</v>
      </c>
      <c r="I62" s="13">
        <f t="shared" si="0"/>
        <v>650</v>
      </c>
      <c r="J62" s="13" t="s">
        <v>22</v>
      </c>
      <c r="K62" s="13" t="s">
        <v>22</v>
      </c>
      <c r="L62" s="13" t="s">
        <v>22</v>
      </c>
      <c r="M62" s="7"/>
    </row>
    <row r="63" spans="1:13" s="38" customFormat="1" ht="68">
      <c r="A63" s="10">
        <v>60</v>
      </c>
      <c r="B63" s="18" t="s">
        <v>194</v>
      </c>
      <c r="C63" s="18" t="s">
        <v>195</v>
      </c>
      <c r="D63" s="18" t="s">
        <v>196</v>
      </c>
      <c r="E63" s="6" t="s">
        <v>30</v>
      </c>
      <c r="F63" s="28" t="s">
        <v>197</v>
      </c>
      <c r="G63" s="6">
        <v>1</v>
      </c>
      <c r="H63" s="6">
        <v>620</v>
      </c>
      <c r="I63" s="13">
        <f t="shared" si="0"/>
        <v>620</v>
      </c>
      <c r="J63" s="13" t="s">
        <v>22</v>
      </c>
      <c r="K63" s="13" t="s">
        <v>22</v>
      </c>
      <c r="L63" s="13" t="s">
        <v>22</v>
      </c>
      <c r="M63" s="7"/>
    </row>
    <row r="64" spans="1:13" s="38" customFormat="1" ht="51">
      <c r="A64" s="10">
        <v>61</v>
      </c>
      <c r="B64" s="18" t="s">
        <v>198</v>
      </c>
      <c r="C64" s="31" t="s">
        <v>480</v>
      </c>
      <c r="D64" s="18" t="s">
        <v>199</v>
      </c>
      <c r="E64" s="6" t="s">
        <v>30</v>
      </c>
      <c r="F64" s="28" t="s">
        <v>200</v>
      </c>
      <c r="G64" s="6">
        <v>1</v>
      </c>
      <c r="H64" s="6">
        <v>1080</v>
      </c>
      <c r="I64" s="13">
        <f t="shared" si="0"/>
        <v>1080</v>
      </c>
      <c r="J64" s="13" t="s">
        <v>22</v>
      </c>
      <c r="K64" s="13" t="s">
        <v>22</v>
      </c>
      <c r="L64" s="13" t="s">
        <v>22</v>
      </c>
      <c r="M64" s="8"/>
    </row>
    <row r="65" spans="1:13" s="38" customFormat="1" ht="68">
      <c r="A65" s="10">
        <v>62</v>
      </c>
      <c r="B65" s="18" t="s">
        <v>201</v>
      </c>
      <c r="C65" s="18" t="s">
        <v>202</v>
      </c>
      <c r="D65" s="18" t="s">
        <v>203</v>
      </c>
      <c r="E65" s="6" t="s">
        <v>30</v>
      </c>
      <c r="F65" s="19" t="s">
        <v>204</v>
      </c>
      <c r="G65" s="6">
        <v>1</v>
      </c>
      <c r="H65" s="6">
        <v>1200</v>
      </c>
      <c r="I65" s="13">
        <f t="shared" si="0"/>
        <v>1200</v>
      </c>
      <c r="J65" s="13" t="s">
        <v>22</v>
      </c>
      <c r="K65" s="13" t="s">
        <v>22</v>
      </c>
      <c r="L65" s="13" t="s">
        <v>22</v>
      </c>
      <c r="M65" s="8"/>
    </row>
    <row r="66" spans="1:13" s="38" customFormat="1">
      <c r="A66" s="10">
        <v>63</v>
      </c>
      <c r="B66" s="18" t="s">
        <v>205</v>
      </c>
      <c r="C66" s="18" t="s">
        <v>206</v>
      </c>
      <c r="D66" s="18" t="s">
        <v>196</v>
      </c>
      <c r="E66" s="6" t="s">
        <v>30</v>
      </c>
      <c r="F66" s="19" t="s">
        <v>207</v>
      </c>
      <c r="G66" s="6">
        <v>1</v>
      </c>
      <c r="H66" s="6">
        <v>620</v>
      </c>
      <c r="I66" s="13">
        <f t="shared" si="0"/>
        <v>620</v>
      </c>
      <c r="J66" s="13" t="s">
        <v>22</v>
      </c>
      <c r="K66" s="13" t="s">
        <v>22</v>
      </c>
      <c r="L66" s="13" t="s">
        <v>22</v>
      </c>
      <c r="M66" s="8"/>
    </row>
    <row r="67" spans="1:13" s="38" customFormat="1" ht="68">
      <c r="A67" s="10">
        <v>64</v>
      </c>
      <c r="B67" s="18" t="s">
        <v>208</v>
      </c>
      <c r="C67" s="18" t="s">
        <v>209</v>
      </c>
      <c r="D67" s="18" t="s">
        <v>210</v>
      </c>
      <c r="E67" s="6" t="s">
        <v>30</v>
      </c>
      <c r="F67" s="19" t="s">
        <v>211</v>
      </c>
      <c r="G67" s="6">
        <v>1</v>
      </c>
      <c r="H67" s="6">
        <v>450</v>
      </c>
      <c r="I67" s="13">
        <f t="shared" si="0"/>
        <v>450</v>
      </c>
      <c r="J67" s="13" t="s">
        <v>22</v>
      </c>
      <c r="K67" s="13" t="s">
        <v>22</v>
      </c>
      <c r="L67" s="13" t="s">
        <v>22</v>
      </c>
      <c r="M67" s="8"/>
    </row>
    <row r="68" spans="1:13" s="38" customFormat="1" ht="51">
      <c r="A68" s="10">
        <v>65</v>
      </c>
      <c r="B68" s="18" t="s">
        <v>212</v>
      </c>
      <c r="C68" s="18" t="s">
        <v>213</v>
      </c>
      <c r="D68" s="18" t="s">
        <v>199</v>
      </c>
      <c r="E68" s="6" t="s">
        <v>30</v>
      </c>
      <c r="F68" s="19" t="s">
        <v>214</v>
      </c>
      <c r="G68" s="6">
        <v>1</v>
      </c>
      <c r="H68" s="6">
        <v>680</v>
      </c>
      <c r="I68" s="13">
        <f t="shared" si="0"/>
        <v>680</v>
      </c>
      <c r="J68" s="13" t="s">
        <v>22</v>
      </c>
      <c r="K68" s="13" t="s">
        <v>22</v>
      </c>
      <c r="L68" s="13" t="s">
        <v>22</v>
      </c>
      <c r="M68" s="8"/>
    </row>
    <row r="69" spans="1:13" s="38" customFormat="1" ht="51">
      <c r="A69" s="10">
        <v>66</v>
      </c>
      <c r="B69" s="20" t="s">
        <v>461</v>
      </c>
      <c r="C69" s="18" t="s">
        <v>215</v>
      </c>
      <c r="D69" s="18" t="s">
        <v>203</v>
      </c>
      <c r="E69" s="6" t="s">
        <v>30</v>
      </c>
      <c r="F69" s="19" t="s">
        <v>216</v>
      </c>
      <c r="G69" s="6">
        <v>1</v>
      </c>
      <c r="H69" s="6">
        <v>630</v>
      </c>
      <c r="I69" s="13">
        <f t="shared" ref="I69:I132" si="1">G69*H69</f>
        <v>630</v>
      </c>
      <c r="J69" s="13" t="s">
        <v>22</v>
      </c>
      <c r="K69" s="13" t="s">
        <v>22</v>
      </c>
      <c r="L69" s="13" t="s">
        <v>22</v>
      </c>
      <c r="M69" s="8"/>
    </row>
    <row r="70" spans="1:13" s="38" customFormat="1" ht="68">
      <c r="A70" s="10">
        <v>67</v>
      </c>
      <c r="B70" s="18" t="s">
        <v>217</v>
      </c>
      <c r="C70" s="18" t="s">
        <v>218</v>
      </c>
      <c r="D70" s="18" t="s">
        <v>219</v>
      </c>
      <c r="E70" s="6" t="s">
        <v>30</v>
      </c>
      <c r="F70" s="19" t="s">
        <v>220</v>
      </c>
      <c r="G70" s="6">
        <v>1</v>
      </c>
      <c r="H70" s="6">
        <v>500</v>
      </c>
      <c r="I70" s="13">
        <f t="shared" si="1"/>
        <v>500</v>
      </c>
      <c r="J70" s="13" t="s">
        <v>22</v>
      </c>
      <c r="K70" s="13" t="s">
        <v>22</v>
      </c>
      <c r="L70" s="13" t="s">
        <v>22</v>
      </c>
      <c r="M70" s="8"/>
    </row>
    <row r="71" spans="1:13" s="38" customFormat="1" ht="34">
      <c r="A71" s="10">
        <v>68</v>
      </c>
      <c r="B71" s="18" t="s">
        <v>221</v>
      </c>
      <c r="C71" s="18" t="s">
        <v>479</v>
      </c>
      <c r="D71" s="18" t="s">
        <v>222</v>
      </c>
      <c r="E71" s="6" t="s">
        <v>30</v>
      </c>
      <c r="F71" s="19" t="s">
        <v>223</v>
      </c>
      <c r="G71" s="6">
        <v>1</v>
      </c>
      <c r="H71" s="6">
        <v>280</v>
      </c>
      <c r="I71" s="13">
        <f t="shared" si="1"/>
        <v>280</v>
      </c>
      <c r="J71" s="13" t="s">
        <v>22</v>
      </c>
      <c r="K71" s="13" t="s">
        <v>22</v>
      </c>
      <c r="L71" s="13" t="s">
        <v>22</v>
      </c>
      <c r="M71" s="7"/>
    </row>
    <row r="72" spans="1:13" s="38" customFormat="1" ht="97.5" customHeight="1">
      <c r="A72" s="10">
        <v>69</v>
      </c>
      <c r="B72" s="18" t="s">
        <v>224</v>
      </c>
      <c r="C72" s="18" t="s">
        <v>225</v>
      </c>
      <c r="D72" s="15" t="s">
        <v>226</v>
      </c>
      <c r="E72" s="6" t="s">
        <v>30</v>
      </c>
      <c r="F72" s="19" t="s">
        <v>227</v>
      </c>
      <c r="G72" s="6">
        <v>1</v>
      </c>
      <c r="H72" s="6">
        <v>450</v>
      </c>
      <c r="I72" s="13">
        <f t="shared" si="1"/>
        <v>450</v>
      </c>
      <c r="J72" s="13" t="s">
        <v>22</v>
      </c>
      <c r="K72" s="13" t="s">
        <v>22</v>
      </c>
      <c r="L72" s="13" t="s">
        <v>22</v>
      </c>
      <c r="M72" s="7"/>
    </row>
    <row r="73" spans="1:13" s="38" customFormat="1" ht="48.75" customHeight="1">
      <c r="A73" s="10">
        <v>70</v>
      </c>
      <c r="B73" s="18" t="s">
        <v>228</v>
      </c>
      <c r="C73" s="18" t="s">
        <v>229</v>
      </c>
      <c r="D73" s="18" t="s">
        <v>199</v>
      </c>
      <c r="E73" s="6" t="s">
        <v>30</v>
      </c>
      <c r="F73" s="19" t="s">
        <v>230</v>
      </c>
      <c r="G73" s="6">
        <v>1</v>
      </c>
      <c r="H73" s="6">
        <v>880</v>
      </c>
      <c r="I73" s="13">
        <f t="shared" si="1"/>
        <v>880</v>
      </c>
      <c r="J73" s="13" t="s">
        <v>22</v>
      </c>
      <c r="K73" s="13" t="s">
        <v>22</v>
      </c>
      <c r="L73" s="13" t="s">
        <v>22</v>
      </c>
      <c r="M73" s="7"/>
    </row>
    <row r="74" spans="1:13" s="38" customFormat="1" ht="34">
      <c r="A74" s="10">
        <v>71</v>
      </c>
      <c r="B74" s="18" t="s">
        <v>231</v>
      </c>
      <c r="C74" s="18" t="s">
        <v>232</v>
      </c>
      <c r="D74" s="18" t="s">
        <v>233</v>
      </c>
      <c r="E74" s="6" t="s">
        <v>30</v>
      </c>
      <c r="F74" s="19" t="s">
        <v>234</v>
      </c>
      <c r="G74" s="6">
        <v>1</v>
      </c>
      <c r="H74" s="6">
        <v>699</v>
      </c>
      <c r="I74" s="13">
        <f t="shared" si="1"/>
        <v>699</v>
      </c>
      <c r="J74" s="13" t="s">
        <v>22</v>
      </c>
      <c r="K74" s="13" t="s">
        <v>22</v>
      </c>
      <c r="L74" s="13" t="s">
        <v>22</v>
      </c>
      <c r="M74" s="8"/>
    </row>
    <row r="75" spans="1:13" s="38" customFormat="1" ht="70.5" customHeight="1">
      <c r="A75" s="10">
        <v>72</v>
      </c>
      <c r="B75" s="18" t="s">
        <v>122</v>
      </c>
      <c r="C75" s="18" t="s">
        <v>478</v>
      </c>
      <c r="D75" s="18" t="s">
        <v>123</v>
      </c>
      <c r="E75" s="6" t="s">
        <v>30</v>
      </c>
      <c r="F75" s="19" t="s">
        <v>124</v>
      </c>
      <c r="G75" s="6">
        <v>1</v>
      </c>
      <c r="H75" s="6">
        <v>440</v>
      </c>
      <c r="I75" s="13">
        <f t="shared" si="1"/>
        <v>440</v>
      </c>
      <c r="J75" s="13" t="s">
        <v>22</v>
      </c>
      <c r="K75" s="13" t="s">
        <v>22</v>
      </c>
      <c r="L75" s="13" t="s">
        <v>22</v>
      </c>
      <c r="M75" s="8"/>
    </row>
    <row r="76" spans="1:13" s="38" customFormat="1" ht="51">
      <c r="A76" s="10">
        <v>73</v>
      </c>
      <c r="B76" s="20" t="s">
        <v>462</v>
      </c>
      <c r="C76" s="31" t="s">
        <v>477</v>
      </c>
      <c r="D76" s="18" t="s">
        <v>235</v>
      </c>
      <c r="E76" s="6" t="s">
        <v>30</v>
      </c>
      <c r="F76" s="19" t="s">
        <v>236</v>
      </c>
      <c r="G76" s="6">
        <v>1</v>
      </c>
      <c r="H76" s="6">
        <v>399</v>
      </c>
      <c r="I76" s="13">
        <f t="shared" si="1"/>
        <v>399</v>
      </c>
      <c r="J76" s="13" t="s">
        <v>22</v>
      </c>
      <c r="K76" s="13" t="s">
        <v>22</v>
      </c>
      <c r="L76" s="13" t="s">
        <v>22</v>
      </c>
      <c r="M76" s="8"/>
    </row>
    <row r="77" spans="1:13" s="38" customFormat="1" ht="86.25" customHeight="1">
      <c r="A77" s="10">
        <v>74</v>
      </c>
      <c r="B77" s="18" t="s">
        <v>237</v>
      </c>
      <c r="C77" s="18" t="s">
        <v>238</v>
      </c>
      <c r="D77" s="18" t="s">
        <v>53</v>
      </c>
      <c r="E77" s="6" t="s">
        <v>30</v>
      </c>
      <c r="F77" s="19" t="s">
        <v>239</v>
      </c>
      <c r="G77" s="6">
        <v>1</v>
      </c>
      <c r="H77" s="6">
        <v>399</v>
      </c>
      <c r="I77" s="13">
        <f t="shared" si="1"/>
        <v>399</v>
      </c>
      <c r="J77" s="13" t="s">
        <v>22</v>
      </c>
      <c r="K77" s="13" t="s">
        <v>22</v>
      </c>
      <c r="L77" s="13" t="s">
        <v>22</v>
      </c>
      <c r="M77" s="8"/>
    </row>
    <row r="78" spans="1:13" s="38" customFormat="1" ht="86.25" customHeight="1">
      <c r="A78" s="10">
        <v>75</v>
      </c>
      <c r="B78" s="18" t="s">
        <v>240</v>
      </c>
      <c r="C78" s="18" t="s">
        <v>501</v>
      </c>
      <c r="D78" s="18" t="s">
        <v>241</v>
      </c>
      <c r="E78" s="6" t="s">
        <v>30</v>
      </c>
      <c r="F78" s="19" t="s">
        <v>242</v>
      </c>
      <c r="G78" s="6">
        <v>1</v>
      </c>
      <c r="H78" s="6">
        <v>550</v>
      </c>
      <c r="I78" s="13">
        <f t="shared" si="1"/>
        <v>550</v>
      </c>
      <c r="J78" s="13" t="s">
        <v>22</v>
      </c>
      <c r="K78" s="13" t="s">
        <v>22</v>
      </c>
      <c r="L78" s="13" t="s">
        <v>22</v>
      </c>
      <c r="M78" s="8"/>
    </row>
    <row r="79" spans="1:13" s="38" customFormat="1" ht="68">
      <c r="A79" s="10">
        <v>76</v>
      </c>
      <c r="B79" s="18" t="s">
        <v>243</v>
      </c>
      <c r="C79" s="18" t="s">
        <v>244</v>
      </c>
      <c r="D79" s="18" t="s">
        <v>245</v>
      </c>
      <c r="E79" s="6" t="s">
        <v>30</v>
      </c>
      <c r="F79" s="19" t="s">
        <v>246</v>
      </c>
      <c r="G79" s="6">
        <v>1</v>
      </c>
      <c r="H79" s="6">
        <v>380</v>
      </c>
      <c r="I79" s="13">
        <f t="shared" si="1"/>
        <v>380</v>
      </c>
      <c r="J79" s="13" t="s">
        <v>22</v>
      </c>
      <c r="K79" s="13" t="s">
        <v>22</v>
      </c>
      <c r="L79" s="13" t="s">
        <v>22</v>
      </c>
      <c r="M79" s="8"/>
    </row>
    <row r="80" spans="1:13" s="38" customFormat="1" ht="85">
      <c r="A80" s="10">
        <v>77</v>
      </c>
      <c r="B80" s="18" t="s">
        <v>247</v>
      </c>
      <c r="C80" s="18" t="s">
        <v>248</v>
      </c>
      <c r="D80" s="18" t="s">
        <v>249</v>
      </c>
      <c r="E80" s="6" t="s">
        <v>30</v>
      </c>
      <c r="F80" s="19" t="s">
        <v>250</v>
      </c>
      <c r="G80" s="6">
        <v>1</v>
      </c>
      <c r="H80" s="6">
        <v>420</v>
      </c>
      <c r="I80" s="13">
        <f t="shared" si="1"/>
        <v>420</v>
      </c>
      <c r="J80" s="13" t="s">
        <v>22</v>
      </c>
      <c r="K80" s="13" t="s">
        <v>22</v>
      </c>
      <c r="L80" s="13" t="s">
        <v>22</v>
      </c>
      <c r="M80" s="8"/>
    </row>
    <row r="81" spans="1:13" s="38" customFormat="1" ht="85">
      <c r="A81" s="10">
        <v>78</v>
      </c>
      <c r="B81" s="18" t="s">
        <v>251</v>
      </c>
      <c r="C81" s="31" t="s">
        <v>476</v>
      </c>
      <c r="D81" s="15" t="s">
        <v>252</v>
      </c>
      <c r="E81" s="6" t="s">
        <v>30</v>
      </c>
      <c r="F81" s="19" t="s">
        <v>253</v>
      </c>
      <c r="G81" s="6">
        <v>1</v>
      </c>
      <c r="H81" s="6">
        <v>450</v>
      </c>
      <c r="I81" s="13">
        <f t="shared" si="1"/>
        <v>450</v>
      </c>
      <c r="J81" s="13" t="s">
        <v>22</v>
      </c>
      <c r="K81" s="13" t="s">
        <v>22</v>
      </c>
      <c r="L81" s="13" t="s">
        <v>22</v>
      </c>
      <c r="M81" s="7"/>
    </row>
    <row r="82" spans="1:13" s="38" customFormat="1" ht="68">
      <c r="A82" s="10">
        <v>79</v>
      </c>
      <c r="B82" s="11" t="s">
        <v>254</v>
      </c>
      <c r="C82" s="11" t="s">
        <v>255</v>
      </c>
      <c r="D82" s="11" t="s">
        <v>256</v>
      </c>
      <c r="E82" s="13" t="s">
        <v>257</v>
      </c>
      <c r="F82" s="14" t="s">
        <v>258</v>
      </c>
      <c r="G82" s="13">
        <v>1</v>
      </c>
      <c r="H82" s="13">
        <v>350</v>
      </c>
      <c r="I82" s="13">
        <f t="shared" si="1"/>
        <v>350</v>
      </c>
      <c r="J82" s="13" t="s">
        <v>22</v>
      </c>
      <c r="K82" s="13" t="s">
        <v>22</v>
      </c>
      <c r="L82" s="13" t="s">
        <v>22</v>
      </c>
      <c r="M82" s="7"/>
    </row>
    <row r="83" spans="1:13" s="38" customFormat="1">
      <c r="A83" s="10">
        <v>80</v>
      </c>
      <c r="B83" s="35" t="s">
        <v>259</v>
      </c>
      <c r="C83" s="18" t="s">
        <v>473</v>
      </c>
      <c r="D83" s="11" t="s">
        <v>260</v>
      </c>
      <c r="E83" s="6" t="s">
        <v>30</v>
      </c>
      <c r="F83" s="14" t="s">
        <v>261</v>
      </c>
      <c r="G83" s="13">
        <v>4</v>
      </c>
      <c r="H83" s="13">
        <v>280</v>
      </c>
      <c r="I83" s="13">
        <f t="shared" si="1"/>
        <v>1120</v>
      </c>
      <c r="J83" s="13" t="s">
        <v>22</v>
      </c>
      <c r="K83" s="13" t="s">
        <v>22</v>
      </c>
      <c r="L83" s="13" t="s">
        <v>22</v>
      </c>
      <c r="M83" s="7"/>
    </row>
    <row r="84" spans="1:13" s="38" customFormat="1">
      <c r="A84" s="10">
        <v>81</v>
      </c>
      <c r="B84" s="27" t="s">
        <v>262</v>
      </c>
      <c r="C84" s="15" t="s">
        <v>474</v>
      </c>
      <c r="D84" s="15" t="s">
        <v>263</v>
      </c>
      <c r="E84" s="6" t="s">
        <v>30</v>
      </c>
      <c r="F84" s="30" t="s">
        <v>264</v>
      </c>
      <c r="G84" s="29">
        <v>4</v>
      </c>
      <c r="H84" s="29">
        <v>320</v>
      </c>
      <c r="I84" s="13">
        <f t="shared" si="1"/>
        <v>1280</v>
      </c>
      <c r="J84" s="13" t="s">
        <v>22</v>
      </c>
      <c r="K84" s="13" t="s">
        <v>22</v>
      </c>
      <c r="L84" s="13" t="s">
        <v>22</v>
      </c>
      <c r="M84" s="8"/>
    </row>
    <row r="85" spans="1:13" s="38" customFormat="1">
      <c r="A85" s="10">
        <v>82</v>
      </c>
      <c r="B85" s="18" t="s">
        <v>265</v>
      </c>
      <c r="C85" s="18" t="s">
        <v>475</v>
      </c>
      <c r="D85" s="18" t="s">
        <v>266</v>
      </c>
      <c r="E85" s="13" t="s">
        <v>257</v>
      </c>
      <c r="F85" s="19" t="s">
        <v>267</v>
      </c>
      <c r="G85" s="6">
        <v>1</v>
      </c>
      <c r="H85" s="6">
        <v>400</v>
      </c>
      <c r="I85" s="13">
        <f t="shared" si="1"/>
        <v>400</v>
      </c>
      <c r="J85" s="13" t="s">
        <v>22</v>
      </c>
      <c r="K85" s="13" t="s">
        <v>22</v>
      </c>
      <c r="L85" s="13" t="s">
        <v>22</v>
      </c>
      <c r="M85" s="8"/>
    </row>
    <row r="86" spans="1:13" s="38" customFormat="1">
      <c r="A86" s="10">
        <v>83</v>
      </c>
      <c r="B86" s="11" t="s">
        <v>268</v>
      </c>
      <c r="C86" s="15" t="s">
        <v>269</v>
      </c>
      <c r="D86" s="15" t="s">
        <v>181</v>
      </c>
      <c r="E86" s="6" t="s">
        <v>30</v>
      </c>
      <c r="F86" s="30" t="s">
        <v>270</v>
      </c>
      <c r="G86" s="29">
        <v>1</v>
      </c>
      <c r="H86" s="29">
        <v>360</v>
      </c>
      <c r="I86" s="13">
        <f t="shared" si="1"/>
        <v>360</v>
      </c>
      <c r="J86" s="13" t="s">
        <v>22</v>
      </c>
      <c r="K86" s="13" t="s">
        <v>22</v>
      </c>
      <c r="L86" s="13" t="s">
        <v>22</v>
      </c>
      <c r="M86" s="8"/>
    </row>
    <row r="87" spans="1:13" s="38" customFormat="1" ht="34">
      <c r="A87" s="10">
        <v>84</v>
      </c>
      <c r="B87" s="34" t="s">
        <v>271</v>
      </c>
      <c r="C87" s="34" t="s">
        <v>272</v>
      </c>
      <c r="D87" s="34" t="s">
        <v>273</v>
      </c>
      <c r="E87" s="6" t="s">
        <v>30</v>
      </c>
      <c r="F87" s="36" t="s">
        <v>274</v>
      </c>
      <c r="G87" s="37">
        <v>1</v>
      </c>
      <c r="H87" s="6">
        <v>280</v>
      </c>
      <c r="I87" s="13">
        <f t="shared" si="1"/>
        <v>280</v>
      </c>
      <c r="J87" s="13" t="s">
        <v>22</v>
      </c>
      <c r="K87" s="13" t="s">
        <v>22</v>
      </c>
      <c r="L87" s="13" t="s">
        <v>22</v>
      </c>
      <c r="M87" s="8"/>
    </row>
    <row r="88" spans="1:13" s="38" customFormat="1">
      <c r="A88" s="10">
        <v>85</v>
      </c>
      <c r="B88" s="34" t="s">
        <v>275</v>
      </c>
      <c r="C88" s="34" t="s">
        <v>276</v>
      </c>
      <c r="D88" s="34" t="s">
        <v>277</v>
      </c>
      <c r="E88" s="13" t="s">
        <v>257</v>
      </c>
      <c r="F88" s="36" t="s">
        <v>278</v>
      </c>
      <c r="G88" s="29">
        <v>1</v>
      </c>
      <c r="H88" s="29">
        <v>379</v>
      </c>
      <c r="I88" s="13">
        <f t="shared" si="1"/>
        <v>379</v>
      </c>
      <c r="J88" s="13" t="s">
        <v>22</v>
      </c>
      <c r="K88" s="13" t="s">
        <v>22</v>
      </c>
      <c r="L88" s="13" t="s">
        <v>22</v>
      </c>
      <c r="M88" s="8"/>
    </row>
    <row r="89" spans="1:13" s="38" customFormat="1">
      <c r="A89" s="10">
        <v>86</v>
      </c>
      <c r="B89" s="34" t="s">
        <v>279</v>
      </c>
      <c r="C89" s="34" t="s">
        <v>276</v>
      </c>
      <c r="D89" s="34" t="s">
        <v>277</v>
      </c>
      <c r="E89" s="6" t="s">
        <v>30</v>
      </c>
      <c r="F89" s="36" t="s">
        <v>280</v>
      </c>
      <c r="G89" s="13">
        <v>1</v>
      </c>
      <c r="H89" s="13">
        <v>379</v>
      </c>
      <c r="I89" s="13">
        <f t="shared" si="1"/>
        <v>379</v>
      </c>
      <c r="J89" s="13" t="s">
        <v>22</v>
      </c>
      <c r="K89" s="13" t="s">
        <v>22</v>
      </c>
      <c r="L89" s="13" t="s">
        <v>22</v>
      </c>
      <c r="M89" s="8"/>
    </row>
    <row r="90" spans="1:13" s="38" customFormat="1" ht="68">
      <c r="A90" s="10">
        <v>87</v>
      </c>
      <c r="B90" s="35" t="s">
        <v>281</v>
      </c>
      <c r="C90" s="15" t="s">
        <v>502</v>
      </c>
      <c r="D90" s="11" t="s">
        <v>282</v>
      </c>
      <c r="E90" s="6" t="s">
        <v>30</v>
      </c>
      <c r="F90" s="14" t="s">
        <v>283</v>
      </c>
      <c r="G90" s="13">
        <v>1</v>
      </c>
      <c r="H90" s="13">
        <v>560</v>
      </c>
      <c r="I90" s="13">
        <f t="shared" si="1"/>
        <v>560</v>
      </c>
      <c r="J90" s="13" t="s">
        <v>22</v>
      </c>
      <c r="K90" s="13" t="s">
        <v>22</v>
      </c>
      <c r="L90" s="13" t="s">
        <v>22</v>
      </c>
      <c r="M90" s="8"/>
    </row>
    <row r="91" spans="1:13" s="38" customFormat="1" ht="34">
      <c r="A91" s="10">
        <v>88</v>
      </c>
      <c r="B91" s="18" t="s">
        <v>284</v>
      </c>
      <c r="C91" s="18" t="s">
        <v>472</v>
      </c>
      <c r="D91" s="18" t="s">
        <v>285</v>
      </c>
      <c r="E91" s="13" t="s">
        <v>257</v>
      </c>
      <c r="F91" s="22" t="s">
        <v>286</v>
      </c>
      <c r="G91" s="6">
        <v>1</v>
      </c>
      <c r="H91" s="6">
        <v>350</v>
      </c>
      <c r="I91" s="13">
        <f t="shared" si="1"/>
        <v>350</v>
      </c>
      <c r="J91" s="13" t="s">
        <v>22</v>
      </c>
      <c r="K91" s="13" t="s">
        <v>22</v>
      </c>
      <c r="L91" s="13" t="s">
        <v>22</v>
      </c>
      <c r="M91" s="7"/>
    </row>
    <row r="92" spans="1:13" s="38" customFormat="1" ht="34">
      <c r="A92" s="10">
        <v>89</v>
      </c>
      <c r="B92" s="18" t="s">
        <v>287</v>
      </c>
      <c r="C92" s="18" t="s">
        <v>472</v>
      </c>
      <c r="D92" s="18" t="s">
        <v>285</v>
      </c>
      <c r="E92" s="6" t="s">
        <v>30</v>
      </c>
      <c r="F92" s="19" t="s">
        <v>288</v>
      </c>
      <c r="G92" s="6">
        <v>1</v>
      </c>
      <c r="H92" s="6">
        <v>350</v>
      </c>
      <c r="I92" s="13">
        <f t="shared" si="1"/>
        <v>350</v>
      </c>
      <c r="J92" s="13" t="s">
        <v>22</v>
      </c>
      <c r="K92" s="13" t="s">
        <v>22</v>
      </c>
      <c r="L92" s="13" t="s">
        <v>22</v>
      </c>
      <c r="M92" s="7"/>
    </row>
    <row r="93" spans="1:13" s="38" customFormat="1" ht="51">
      <c r="A93" s="10">
        <v>90</v>
      </c>
      <c r="B93" s="18" t="s">
        <v>289</v>
      </c>
      <c r="C93" s="11" t="s">
        <v>503</v>
      </c>
      <c r="D93" s="18" t="s">
        <v>285</v>
      </c>
      <c r="E93" s="6" t="s">
        <v>30</v>
      </c>
      <c r="F93" s="22" t="s">
        <v>290</v>
      </c>
      <c r="G93" s="6">
        <v>1</v>
      </c>
      <c r="H93" s="6">
        <v>350</v>
      </c>
      <c r="I93" s="13">
        <f t="shared" si="1"/>
        <v>350</v>
      </c>
      <c r="J93" s="13" t="s">
        <v>22</v>
      </c>
      <c r="K93" s="13" t="s">
        <v>22</v>
      </c>
      <c r="L93" s="13" t="s">
        <v>22</v>
      </c>
      <c r="M93" s="7"/>
    </row>
    <row r="94" spans="1:13" s="38" customFormat="1" ht="34">
      <c r="A94" s="10">
        <v>91</v>
      </c>
      <c r="B94" s="18" t="s">
        <v>291</v>
      </c>
      <c r="C94" s="11" t="s">
        <v>504</v>
      </c>
      <c r="D94" s="18" t="s">
        <v>285</v>
      </c>
      <c r="E94" s="6" t="s">
        <v>30</v>
      </c>
      <c r="F94" s="19" t="s">
        <v>292</v>
      </c>
      <c r="G94" s="6">
        <v>1</v>
      </c>
      <c r="H94" s="6">
        <v>350</v>
      </c>
      <c r="I94" s="13">
        <f t="shared" si="1"/>
        <v>350</v>
      </c>
      <c r="J94" s="13" t="s">
        <v>22</v>
      </c>
      <c r="K94" s="13" t="s">
        <v>22</v>
      </c>
      <c r="L94" s="13" t="s">
        <v>22</v>
      </c>
      <c r="M94" s="8"/>
    </row>
    <row r="95" spans="1:13" s="38" customFormat="1" ht="51">
      <c r="A95" s="10">
        <v>92</v>
      </c>
      <c r="B95" s="18" t="s">
        <v>293</v>
      </c>
      <c r="C95" s="11" t="s">
        <v>505</v>
      </c>
      <c r="D95" s="18" t="s">
        <v>285</v>
      </c>
      <c r="E95" s="6" t="s">
        <v>30</v>
      </c>
      <c r="F95" s="19" t="s">
        <v>294</v>
      </c>
      <c r="G95" s="6">
        <v>1</v>
      </c>
      <c r="H95" s="6">
        <v>350</v>
      </c>
      <c r="I95" s="13">
        <f t="shared" si="1"/>
        <v>350</v>
      </c>
      <c r="J95" s="13" t="s">
        <v>22</v>
      </c>
      <c r="K95" s="13" t="s">
        <v>22</v>
      </c>
      <c r="L95" s="13" t="s">
        <v>22</v>
      </c>
      <c r="M95" s="8"/>
    </row>
    <row r="96" spans="1:13" s="38" customFormat="1" ht="34">
      <c r="A96" s="10">
        <v>93</v>
      </c>
      <c r="B96" s="20" t="s">
        <v>295</v>
      </c>
      <c r="C96" s="11" t="s">
        <v>506</v>
      </c>
      <c r="D96" s="18" t="s">
        <v>285</v>
      </c>
      <c r="E96" s="6" t="s">
        <v>30</v>
      </c>
      <c r="F96" s="19" t="s">
        <v>296</v>
      </c>
      <c r="G96" s="6">
        <v>1</v>
      </c>
      <c r="H96" s="6">
        <v>350</v>
      </c>
      <c r="I96" s="13">
        <f t="shared" si="1"/>
        <v>350</v>
      </c>
      <c r="J96" s="13" t="s">
        <v>22</v>
      </c>
      <c r="K96" s="13" t="s">
        <v>22</v>
      </c>
      <c r="L96" s="13" t="s">
        <v>22</v>
      </c>
      <c r="M96" s="8"/>
    </row>
    <row r="97" spans="1:13" s="38" customFormat="1">
      <c r="A97" s="10">
        <v>94</v>
      </c>
      <c r="B97" s="18" t="s">
        <v>297</v>
      </c>
      <c r="C97" s="18" t="s">
        <v>470</v>
      </c>
      <c r="D97" s="18" t="s">
        <v>285</v>
      </c>
      <c r="E97" s="6" t="s">
        <v>30</v>
      </c>
      <c r="F97" s="19" t="s">
        <v>298</v>
      </c>
      <c r="G97" s="6">
        <v>1</v>
      </c>
      <c r="H97" s="6">
        <v>350</v>
      </c>
      <c r="I97" s="13">
        <f t="shared" si="1"/>
        <v>350</v>
      </c>
      <c r="J97" s="13" t="s">
        <v>22</v>
      </c>
      <c r="K97" s="13" t="s">
        <v>22</v>
      </c>
      <c r="L97" s="13" t="s">
        <v>22</v>
      </c>
      <c r="M97" s="8"/>
    </row>
    <row r="98" spans="1:13" s="38" customFormat="1">
      <c r="A98" s="10">
        <v>95</v>
      </c>
      <c r="B98" s="18" t="s">
        <v>299</v>
      </c>
      <c r="C98" s="18" t="s">
        <v>470</v>
      </c>
      <c r="D98" s="18" t="s">
        <v>285</v>
      </c>
      <c r="E98" s="6" t="s">
        <v>30</v>
      </c>
      <c r="F98" s="19" t="s">
        <v>300</v>
      </c>
      <c r="G98" s="6">
        <v>1</v>
      </c>
      <c r="H98" s="6">
        <v>350</v>
      </c>
      <c r="I98" s="13">
        <f t="shared" si="1"/>
        <v>350</v>
      </c>
      <c r="J98" s="13" t="s">
        <v>22</v>
      </c>
      <c r="K98" s="13" t="s">
        <v>22</v>
      </c>
      <c r="L98" s="13" t="s">
        <v>22</v>
      </c>
      <c r="M98" s="8"/>
    </row>
    <row r="99" spans="1:13" s="38" customFormat="1">
      <c r="A99" s="10">
        <v>96</v>
      </c>
      <c r="B99" s="18" t="s">
        <v>301</v>
      </c>
      <c r="C99" s="18" t="s">
        <v>471</v>
      </c>
      <c r="D99" s="15" t="s">
        <v>302</v>
      </c>
      <c r="E99" s="13" t="s">
        <v>257</v>
      </c>
      <c r="F99" s="19" t="s">
        <v>303</v>
      </c>
      <c r="G99" s="6">
        <v>1</v>
      </c>
      <c r="H99" s="6">
        <v>350</v>
      </c>
      <c r="I99" s="13">
        <f t="shared" si="1"/>
        <v>350</v>
      </c>
      <c r="J99" s="13" t="s">
        <v>22</v>
      </c>
      <c r="K99" s="13" t="s">
        <v>22</v>
      </c>
      <c r="L99" s="13" t="s">
        <v>22</v>
      </c>
      <c r="M99" s="8"/>
    </row>
    <row r="100" spans="1:13" s="38" customFormat="1" ht="51">
      <c r="A100" s="10">
        <v>97</v>
      </c>
      <c r="B100" s="18" t="s">
        <v>304</v>
      </c>
      <c r="C100" s="18" t="s">
        <v>305</v>
      </c>
      <c r="D100" s="11" t="s">
        <v>306</v>
      </c>
      <c r="E100" s="6" t="s">
        <v>30</v>
      </c>
      <c r="F100" s="19" t="s">
        <v>307</v>
      </c>
      <c r="G100" s="6">
        <v>1</v>
      </c>
      <c r="H100" s="6">
        <v>380</v>
      </c>
      <c r="I100" s="13">
        <f t="shared" si="1"/>
        <v>380</v>
      </c>
      <c r="J100" s="13" t="s">
        <v>22</v>
      </c>
      <c r="K100" s="13" t="s">
        <v>22</v>
      </c>
      <c r="L100" s="13" t="s">
        <v>22</v>
      </c>
      <c r="M100" s="8"/>
    </row>
    <row r="101" spans="1:13" s="38" customFormat="1" ht="51">
      <c r="A101" s="10">
        <v>98</v>
      </c>
      <c r="B101" s="20" t="s">
        <v>308</v>
      </c>
      <c r="C101" s="18" t="s">
        <v>305</v>
      </c>
      <c r="D101" s="11" t="s">
        <v>306</v>
      </c>
      <c r="E101" s="6" t="s">
        <v>30</v>
      </c>
      <c r="F101" s="19" t="s">
        <v>309</v>
      </c>
      <c r="G101" s="6">
        <v>1</v>
      </c>
      <c r="H101" s="6">
        <v>399</v>
      </c>
      <c r="I101" s="13">
        <f t="shared" si="1"/>
        <v>399</v>
      </c>
      <c r="J101" s="13" t="s">
        <v>22</v>
      </c>
      <c r="K101" s="13" t="s">
        <v>22</v>
      </c>
      <c r="L101" s="13" t="s">
        <v>22</v>
      </c>
      <c r="M101" s="7"/>
    </row>
    <row r="102" spans="1:13" s="38" customFormat="1" ht="51">
      <c r="A102" s="10">
        <v>99</v>
      </c>
      <c r="B102" s="18" t="s">
        <v>310</v>
      </c>
      <c r="C102" s="18" t="s">
        <v>305</v>
      </c>
      <c r="D102" s="11" t="s">
        <v>306</v>
      </c>
      <c r="E102" s="13" t="s">
        <v>257</v>
      </c>
      <c r="F102" s="19" t="s">
        <v>311</v>
      </c>
      <c r="G102" s="6">
        <v>1</v>
      </c>
      <c r="H102" s="6">
        <v>420</v>
      </c>
      <c r="I102" s="13">
        <f t="shared" si="1"/>
        <v>420</v>
      </c>
      <c r="J102" s="13" t="s">
        <v>22</v>
      </c>
      <c r="K102" s="13" t="s">
        <v>22</v>
      </c>
      <c r="L102" s="13" t="s">
        <v>22</v>
      </c>
      <c r="M102" s="7"/>
    </row>
    <row r="103" spans="1:13" s="38" customFormat="1" ht="34">
      <c r="A103" s="10">
        <v>100</v>
      </c>
      <c r="B103" s="20" t="s">
        <v>312</v>
      </c>
      <c r="C103" s="18" t="s">
        <v>313</v>
      </c>
      <c r="D103" s="15" t="s">
        <v>314</v>
      </c>
      <c r="E103" s="6" t="s">
        <v>30</v>
      </c>
      <c r="F103" s="19" t="s">
        <v>315</v>
      </c>
      <c r="G103" s="6">
        <v>1</v>
      </c>
      <c r="H103" s="6">
        <v>380</v>
      </c>
      <c r="I103" s="13">
        <f t="shared" si="1"/>
        <v>380</v>
      </c>
      <c r="J103" s="13" t="s">
        <v>22</v>
      </c>
      <c r="K103" s="13" t="s">
        <v>22</v>
      </c>
      <c r="L103" s="13" t="s">
        <v>22</v>
      </c>
      <c r="M103" s="7"/>
    </row>
    <row r="104" spans="1:13" s="38" customFormat="1" ht="85">
      <c r="A104" s="10">
        <v>101</v>
      </c>
      <c r="B104" s="18" t="s">
        <v>316</v>
      </c>
      <c r="C104" s="18" t="s">
        <v>317</v>
      </c>
      <c r="D104" s="18" t="s">
        <v>318</v>
      </c>
      <c r="E104" s="6" t="s">
        <v>30</v>
      </c>
      <c r="F104" s="19" t="s">
        <v>319</v>
      </c>
      <c r="G104" s="6">
        <v>1</v>
      </c>
      <c r="H104" s="6">
        <v>350</v>
      </c>
      <c r="I104" s="13">
        <f t="shared" si="1"/>
        <v>350</v>
      </c>
      <c r="J104" s="13" t="s">
        <v>22</v>
      </c>
      <c r="K104" s="13" t="s">
        <v>22</v>
      </c>
      <c r="L104" s="13" t="s">
        <v>22</v>
      </c>
      <c r="M104" s="8"/>
    </row>
    <row r="105" spans="1:13" s="38" customFormat="1" ht="51">
      <c r="A105" s="10">
        <v>102</v>
      </c>
      <c r="B105" s="18" t="s">
        <v>320</v>
      </c>
      <c r="C105" s="18" t="s">
        <v>321</v>
      </c>
      <c r="D105" s="18" t="s">
        <v>322</v>
      </c>
      <c r="E105" s="13" t="s">
        <v>257</v>
      </c>
      <c r="F105" s="19" t="s">
        <v>323</v>
      </c>
      <c r="G105" s="6">
        <v>1</v>
      </c>
      <c r="H105" s="6">
        <v>320</v>
      </c>
      <c r="I105" s="13">
        <f t="shared" si="1"/>
        <v>320</v>
      </c>
      <c r="J105" s="13" t="s">
        <v>22</v>
      </c>
      <c r="K105" s="13" t="s">
        <v>22</v>
      </c>
      <c r="L105" s="13" t="s">
        <v>22</v>
      </c>
      <c r="M105" s="8"/>
    </row>
    <row r="106" spans="1:13" s="38" customFormat="1" ht="34">
      <c r="A106" s="10">
        <v>103</v>
      </c>
      <c r="B106" s="18" t="s">
        <v>324</v>
      </c>
      <c r="C106" s="18" t="s">
        <v>325</v>
      </c>
      <c r="D106" s="18" t="s">
        <v>326</v>
      </c>
      <c r="E106" s="6" t="s">
        <v>30</v>
      </c>
      <c r="F106" s="19" t="s">
        <v>327</v>
      </c>
      <c r="G106" s="6">
        <v>1</v>
      </c>
      <c r="H106" s="6">
        <v>480</v>
      </c>
      <c r="I106" s="13">
        <f t="shared" si="1"/>
        <v>480</v>
      </c>
      <c r="J106" s="13" t="s">
        <v>22</v>
      </c>
      <c r="K106" s="13" t="s">
        <v>22</v>
      </c>
      <c r="L106" s="13" t="s">
        <v>22</v>
      </c>
      <c r="M106" s="8"/>
    </row>
    <row r="107" spans="1:13" s="38" customFormat="1" ht="68">
      <c r="A107" s="10">
        <v>104</v>
      </c>
      <c r="B107" s="34" t="s">
        <v>328</v>
      </c>
      <c r="C107" s="34" t="s">
        <v>329</v>
      </c>
      <c r="D107" s="34" t="s">
        <v>330</v>
      </c>
      <c r="E107" s="6" t="s">
        <v>30</v>
      </c>
      <c r="F107" s="19" t="s">
        <v>331</v>
      </c>
      <c r="G107" s="6">
        <v>1</v>
      </c>
      <c r="H107" s="6">
        <v>360</v>
      </c>
      <c r="I107" s="13">
        <f t="shared" si="1"/>
        <v>360</v>
      </c>
      <c r="J107" s="13" t="s">
        <v>22</v>
      </c>
      <c r="K107" s="13" t="s">
        <v>22</v>
      </c>
      <c r="L107" s="13" t="s">
        <v>22</v>
      </c>
      <c r="M107" s="8"/>
    </row>
    <row r="108" spans="1:13" s="38" customFormat="1" ht="34">
      <c r="A108" s="10">
        <v>105</v>
      </c>
      <c r="B108" s="34" t="s">
        <v>332</v>
      </c>
      <c r="C108" s="43" t="s">
        <v>333</v>
      </c>
      <c r="D108" s="34" t="s">
        <v>334</v>
      </c>
      <c r="E108" s="13" t="s">
        <v>257</v>
      </c>
      <c r="F108" s="36" t="s">
        <v>335</v>
      </c>
      <c r="G108" s="6">
        <v>1</v>
      </c>
      <c r="H108" s="6">
        <v>360</v>
      </c>
      <c r="I108" s="13">
        <f t="shared" si="1"/>
        <v>360</v>
      </c>
      <c r="J108" s="13" t="s">
        <v>22</v>
      </c>
      <c r="K108" s="13" t="s">
        <v>22</v>
      </c>
      <c r="L108" s="13" t="s">
        <v>22</v>
      </c>
      <c r="M108" s="8"/>
    </row>
    <row r="109" spans="1:13" s="38" customFormat="1" ht="34">
      <c r="A109" s="10">
        <v>106</v>
      </c>
      <c r="B109" s="34" t="s">
        <v>336</v>
      </c>
      <c r="C109" s="43" t="s">
        <v>333</v>
      </c>
      <c r="D109" s="34" t="s">
        <v>334</v>
      </c>
      <c r="E109" s="6" t="s">
        <v>30</v>
      </c>
      <c r="F109" s="36" t="s">
        <v>337</v>
      </c>
      <c r="G109" s="6">
        <v>1</v>
      </c>
      <c r="H109" s="6">
        <v>360</v>
      </c>
      <c r="I109" s="13">
        <f t="shared" si="1"/>
        <v>360</v>
      </c>
      <c r="J109" s="13" t="s">
        <v>22</v>
      </c>
      <c r="K109" s="13" t="s">
        <v>22</v>
      </c>
      <c r="L109" s="13" t="s">
        <v>22</v>
      </c>
      <c r="M109" s="8"/>
    </row>
    <row r="110" spans="1:13" s="38" customFormat="1" ht="34">
      <c r="A110" s="10">
        <v>107</v>
      </c>
      <c r="B110" s="34" t="s">
        <v>338</v>
      </c>
      <c r="C110" s="43" t="s">
        <v>333</v>
      </c>
      <c r="D110" s="34" t="s">
        <v>334</v>
      </c>
      <c r="E110" s="6" t="s">
        <v>30</v>
      </c>
      <c r="F110" s="36" t="s">
        <v>339</v>
      </c>
      <c r="G110" s="6">
        <v>1</v>
      </c>
      <c r="H110" s="6">
        <v>360</v>
      </c>
      <c r="I110" s="13">
        <f t="shared" si="1"/>
        <v>360</v>
      </c>
      <c r="J110" s="13" t="s">
        <v>22</v>
      </c>
      <c r="K110" s="13" t="s">
        <v>22</v>
      </c>
      <c r="L110" s="13" t="s">
        <v>22</v>
      </c>
      <c r="M110" s="8"/>
    </row>
    <row r="111" spans="1:13" s="38" customFormat="1" ht="34">
      <c r="A111" s="10">
        <v>108</v>
      </c>
      <c r="B111" s="34" t="s">
        <v>340</v>
      </c>
      <c r="C111" s="43" t="s">
        <v>333</v>
      </c>
      <c r="D111" s="34" t="s">
        <v>334</v>
      </c>
      <c r="E111" s="13" t="s">
        <v>257</v>
      </c>
      <c r="F111" s="36" t="s">
        <v>341</v>
      </c>
      <c r="G111" s="6">
        <v>1</v>
      </c>
      <c r="H111" s="6">
        <v>360</v>
      </c>
      <c r="I111" s="13">
        <f t="shared" si="1"/>
        <v>360</v>
      </c>
      <c r="J111" s="13" t="s">
        <v>22</v>
      </c>
      <c r="K111" s="13" t="s">
        <v>22</v>
      </c>
      <c r="L111" s="13" t="s">
        <v>22</v>
      </c>
      <c r="M111" s="7"/>
    </row>
    <row r="112" spans="1:13" s="38" customFormat="1" ht="34">
      <c r="A112" s="10">
        <v>109</v>
      </c>
      <c r="B112" s="34" t="s">
        <v>342</v>
      </c>
      <c r="C112" s="43" t="s">
        <v>333</v>
      </c>
      <c r="D112" s="34" t="s">
        <v>334</v>
      </c>
      <c r="E112" s="6" t="s">
        <v>30</v>
      </c>
      <c r="F112" s="36" t="s">
        <v>343</v>
      </c>
      <c r="G112" s="6">
        <v>1</v>
      </c>
      <c r="H112" s="6">
        <v>360</v>
      </c>
      <c r="I112" s="13">
        <f t="shared" si="1"/>
        <v>360</v>
      </c>
      <c r="J112" s="13" t="s">
        <v>22</v>
      </c>
      <c r="K112" s="13" t="s">
        <v>22</v>
      </c>
      <c r="L112" s="13" t="s">
        <v>22</v>
      </c>
      <c r="M112" s="7"/>
    </row>
    <row r="113" spans="1:13" s="38" customFormat="1" ht="34">
      <c r="A113" s="10">
        <v>110</v>
      </c>
      <c r="B113" s="34" t="s">
        <v>344</v>
      </c>
      <c r="C113" s="43" t="s">
        <v>345</v>
      </c>
      <c r="D113" s="34" t="s">
        <v>168</v>
      </c>
      <c r="E113" s="6" t="s">
        <v>30</v>
      </c>
      <c r="F113" s="36" t="s">
        <v>346</v>
      </c>
      <c r="G113" s="29">
        <v>5</v>
      </c>
      <c r="H113" s="29">
        <v>399</v>
      </c>
      <c r="I113" s="13">
        <f t="shared" si="1"/>
        <v>1995</v>
      </c>
      <c r="J113" s="13" t="s">
        <v>22</v>
      </c>
      <c r="K113" s="13" t="s">
        <v>22</v>
      </c>
      <c r="L113" s="13" t="s">
        <v>22</v>
      </c>
      <c r="M113" s="7"/>
    </row>
    <row r="114" spans="1:13" s="38" customFormat="1" ht="34">
      <c r="A114" s="10">
        <v>111</v>
      </c>
      <c r="B114" s="34" t="s">
        <v>347</v>
      </c>
      <c r="C114" s="34" t="s">
        <v>348</v>
      </c>
      <c r="D114" s="34" t="s">
        <v>168</v>
      </c>
      <c r="E114" s="13" t="s">
        <v>257</v>
      </c>
      <c r="F114" s="36" t="s">
        <v>349</v>
      </c>
      <c r="G114" s="6">
        <v>5</v>
      </c>
      <c r="H114" s="6">
        <v>599</v>
      </c>
      <c r="I114" s="13">
        <f t="shared" si="1"/>
        <v>2995</v>
      </c>
      <c r="J114" s="13" t="s">
        <v>22</v>
      </c>
      <c r="K114" s="13" t="s">
        <v>22</v>
      </c>
      <c r="L114" s="13" t="s">
        <v>22</v>
      </c>
      <c r="M114" s="8"/>
    </row>
    <row r="115" spans="1:13" s="38" customFormat="1" ht="34">
      <c r="A115" s="10">
        <v>112</v>
      </c>
      <c r="B115" s="34" t="s">
        <v>350</v>
      </c>
      <c r="C115" s="34" t="s">
        <v>351</v>
      </c>
      <c r="D115" s="34" t="s">
        <v>352</v>
      </c>
      <c r="E115" s="6" t="s">
        <v>30</v>
      </c>
      <c r="F115" s="19" t="s">
        <v>353</v>
      </c>
      <c r="G115" s="6">
        <v>1</v>
      </c>
      <c r="H115" s="6">
        <v>380</v>
      </c>
      <c r="I115" s="13">
        <f t="shared" si="1"/>
        <v>380</v>
      </c>
      <c r="J115" s="13" t="s">
        <v>22</v>
      </c>
      <c r="K115" s="13" t="s">
        <v>22</v>
      </c>
      <c r="L115" s="13" t="s">
        <v>22</v>
      </c>
      <c r="M115" s="8"/>
    </row>
    <row r="116" spans="1:13" s="38" customFormat="1" ht="68">
      <c r="A116" s="10">
        <v>113</v>
      </c>
      <c r="B116" s="34" t="s">
        <v>354</v>
      </c>
      <c r="C116" s="34" t="s">
        <v>355</v>
      </c>
      <c r="D116" s="34" t="s">
        <v>356</v>
      </c>
      <c r="E116" s="6" t="s">
        <v>30</v>
      </c>
      <c r="F116" s="36" t="s">
        <v>357</v>
      </c>
      <c r="G116" s="37">
        <v>1</v>
      </c>
      <c r="H116" s="6">
        <v>650</v>
      </c>
      <c r="I116" s="13">
        <f t="shared" si="1"/>
        <v>650</v>
      </c>
      <c r="J116" s="13" t="s">
        <v>22</v>
      </c>
      <c r="K116" s="13" t="s">
        <v>22</v>
      </c>
      <c r="L116" s="13" t="s">
        <v>22</v>
      </c>
      <c r="M116" s="8"/>
    </row>
    <row r="117" spans="1:13" s="38" customFormat="1">
      <c r="A117" s="10">
        <v>114</v>
      </c>
      <c r="B117" s="34" t="s">
        <v>358</v>
      </c>
      <c r="C117" s="34" t="s">
        <v>359</v>
      </c>
      <c r="D117" s="34" t="s">
        <v>360</v>
      </c>
      <c r="E117" s="13" t="s">
        <v>257</v>
      </c>
      <c r="F117" s="36" t="s">
        <v>361</v>
      </c>
      <c r="G117" s="37">
        <v>1</v>
      </c>
      <c r="H117" s="6">
        <v>350</v>
      </c>
      <c r="I117" s="13">
        <f t="shared" si="1"/>
        <v>350</v>
      </c>
      <c r="J117" s="13" t="s">
        <v>22</v>
      </c>
      <c r="K117" s="13" t="s">
        <v>22</v>
      </c>
      <c r="L117" s="13" t="s">
        <v>22</v>
      </c>
      <c r="M117" s="8"/>
    </row>
    <row r="118" spans="1:13" s="38" customFormat="1" ht="34">
      <c r="A118" s="10">
        <v>115</v>
      </c>
      <c r="B118" s="34" t="s">
        <v>362</v>
      </c>
      <c r="C118" s="34" t="s">
        <v>363</v>
      </c>
      <c r="D118" s="34" t="s">
        <v>273</v>
      </c>
      <c r="E118" s="6" t="s">
        <v>30</v>
      </c>
      <c r="F118" s="36" t="s">
        <v>364</v>
      </c>
      <c r="G118" s="37">
        <v>1</v>
      </c>
      <c r="H118" s="6">
        <v>380</v>
      </c>
      <c r="I118" s="13">
        <f t="shared" si="1"/>
        <v>380</v>
      </c>
      <c r="J118" s="13" t="s">
        <v>22</v>
      </c>
      <c r="K118" s="13" t="s">
        <v>22</v>
      </c>
      <c r="L118" s="13" t="s">
        <v>22</v>
      </c>
      <c r="M118" s="8"/>
    </row>
    <row r="119" spans="1:13" s="38" customFormat="1" ht="34">
      <c r="A119" s="10">
        <v>116</v>
      </c>
      <c r="B119" s="18" t="s">
        <v>365</v>
      </c>
      <c r="C119" s="18" t="s">
        <v>366</v>
      </c>
      <c r="D119" s="18" t="s">
        <v>367</v>
      </c>
      <c r="E119" s="6" t="s">
        <v>30</v>
      </c>
      <c r="F119" s="19" t="s">
        <v>368</v>
      </c>
      <c r="G119" s="6">
        <v>1</v>
      </c>
      <c r="H119" s="6">
        <v>450</v>
      </c>
      <c r="I119" s="13">
        <f t="shared" si="1"/>
        <v>450</v>
      </c>
      <c r="J119" s="13" t="s">
        <v>22</v>
      </c>
      <c r="K119" s="13" t="s">
        <v>22</v>
      </c>
      <c r="L119" s="13" t="s">
        <v>22</v>
      </c>
      <c r="M119" s="8"/>
    </row>
    <row r="120" spans="1:13" s="38" customFormat="1" ht="34">
      <c r="A120" s="10">
        <v>117</v>
      </c>
      <c r="B120" s="20" t="s">
        <v>369</v>
      </c>
      <c r="C120" s="18" t="s">
        <v>507</v>
      </c>
      <c r="D120" s="18" t="s">
        <v>370</v>
      </c>
      <c r="E120" s="13" t="s">
        <v>257</v>
      </c>
      <c r="F120" s="19" t="s">
        <v>371</v>
      </c>
      <c r="G120" s="6">
        <v>1</v>
      </c>
      <c r="H120" s="6">
        <v>300</v>
      </c>
      <c r="I120" s="13">
        <f t="shared" si="1"/>
        <v>300</v>
      </c>
      <c r="J120" s="13" t="s">
        <v>22</v>
      </c>
      <c r="K120" s="13" t="s">
        <v>22</v>
      </c>
      <c r="L120" s="13" t="s">
        <v>22</v>
      </c>
      <c r="M120" s="8"/>
    </row>
    <row r="121" spans="1:13" s="38" customFormat="1" ht="34">
      <c r="A121" s="10">
        <v>118</v>
      </c>
      <c r="B121" s="18" t="s">
        <v>372</v>
      </c>
      <c r="C121" s="18" t="s">
        <v>507</v>
      </c>
      <c r="D121" s="18" t="s">
        <v>370</v>
      </c>
      <c r="E121" s="6" t="s">
        <v>30</v>
      </c>
      <c r="F121" s="19" t="s">
        <v>373</v>
      </c>
      <c r="G121" s="6">
        <v>1</v>
      </c>
      <c r="H121" s="6">
        <v>320</v>
      </c>
      <c r="I121" s="13">
        <f t="shared" si="1"/>
        <v>320</v>
      </c>
      <c r="J121" s="13" t="s">
        <v>22</v>
      </c>
      <c r="K121" s="13" t="s">
        <v>22</v>
      </c>
      <c r="L121" s="13" t="s">
        <v>22</v>
      </c>
      <c r="M121" s="7"/>
    </row>
    <row r="122" spans="1:13" s="38" customFormat="1">
      <c r="A122" s="10">
        <v>119</v>
      </c>
      <c r="B122" s="34" t="s">
        <v>374</v>
      </c>
      <c r="C122" s="34" t="s">
        <v>375</v>
      </c>
      <c r="D122" s="34" t="s">
        <v>352</v>
      </c>
      <c r="E122" s="6" t="s">
        <v>30</v>
      </c>
      <c r="F122" s="36" t="s">
        <v>376</v>
      </c>
      <c r="G122" s="6">
        <v>1</v>
      </c>
      <c r="H122" s="6">
        <v>350</v>
      </c>
      <c r="I122" s="13">
        <f t="shared" si="1"/>
        <v>350</v>
      </c>
      <c r="J122" s="13" t="s">
        <v>22</v>
      </c>
      <c r="K122" s="13" t="s">
        <v>22</v>
      </c>
      <c r="L122" s="13" t="s">
        <v>22</v>
      </c>
      <c r="M122" s="7"/>
    </row>
    <row r="123" spans="1:13" s="38" customFormat="1" ht="34">
      <c r="A123" s="10">
        <v>120</v>
      </c>
      <c r="B123" s="34" t="s">
        <v>377</v>
      </c>
      <c r="C123" s="34" t="s">
        <v>378</v>
      </c>
      <c r="D123" s="34" t="s">
        <v>379</v>
      </c>
      <c r="E123" s="13" t="s">
        <v>257</v>
      </c>
      <c r="F123" s="36" t="s">
        <v>380</v>
      </c>
      <c r="G123" s="37">
        <v>1</v>
      </c>
      <c r="H123" s="37">
        <v>350</v>
      </c>
      <c r="I123" s="13">
        <f t="shared" si="1"/>
        <v>350</v>
      </c>
      <c r="J123" s="13" t="s">
        <v>22</v>
      </c>
      <c r="K123" s="13" t="s">
        <v>22</v>
      </c>
      <c r="L123" s="13" t="s">
        <v>22</v>
      </c>
      <c r="M123" s="7"/>
    </row>
    <row r="124" spans="1:13" s="38" customFormat="1">
      <c r="A124" s="10">
        <v>121</v>
      </c>
      <c r="B124" s="34" t="s">
        <v>381</v>
      </c>
      <c r="C124" s="34" t="s">
        <v>382</v>
      </c>
      <c r="D124" s="34" t="s">
        <v>383</v>
      </c>
      <c r="E124" s="6" t="s">
        <v>30</v>
      </c>
      <c r="F124" s="36" t="s">
        <v>384</v>
      </c>
      <c r="G124" s="37">
        <v>1</v>
      </c>
      <c r="H124" s="37">
        <v>250</v>
      </c>
      <c r="I124" s="13">
        <f t="shared" si="1"/>
        <v>250</v>
      </c>
      <c r="J124" s="13" t="s">
        <v>22</v>
      </c>
      <c r="K124" s="13" t="s">
        <v>22</v>
      </c>
      <c r="L124" s="13" t="s">
        <v>22</v>
      </c>
      <c r="M124" s="8"/>
    </row>
    <row r="125" spans="1:13" s="38" customFormat="1" ht="34">
      <c r="A125" s="10">
        <v>122</v>
      </c>
      <c r="B125" s="34" t="s">
        <v>385</v>
      </c>
      <c r="C125" s="34" t="s">
        <v>386</v>
      </c>
      <c r="D125" s="34" t="s">
        <v>387</v>
      </c>
      <c r="E125" s="6" t="s">
        <v>30</v>
      </c>
      <c r="F125" s="36" t="s">
        <v>388</v>
      </c>
      <c r="G125" s="37">
        <v>1</v>
      </c>
      <c r="H125" s="6">
        <v>420</v>
      </c>
      <c r="I125" s="13">
        <f t="shared" si="1"/>
        <v>420</v>
      </c>
      <c r="J125" s="13" t="s">
        <v>22</v>
      </c>
      <c r="K125" s="13" t="s">
        <v>22</v>
      </c>
      <c r="L125" s="13" t="s">
        <v>22</v>
      </c>
      <c r="M125" s="8"/>
    </row>
    <row r="126" spans="1:13" s="38" customFormat="1" ht="79.5" customHeight="1">
      <c r="A126" s="10">
        <v>123</v>
      </c>
      <c r="B126" s="34" t="s">
        <v>389</v>
      </c>
      <c r="C126" s="34" t="s">
        <v>390</v>
      </c>
      <c r="D126" s="34" t="s">
        <v>391</v>
      </c>
      <c r="E126" s="13" t="s">
        <v>257</v>
      </c>
      <c r="F126" s="36" t="s">
        <v>392</v>
      </c>
      <c r="G126" s="37">
        <v>1</v>
      </c>
      <c r="H126" s="6">
        <v>320</v>
      </c>
      <c r="I126" s="13">
        <f t="shared" si="1"/>
        <v>320</v>
      </c>
      <c r="J126" s="13" t="s">
        <v>22</v>
      </c>
      <c r="K126" s="13" t="s">
        <v>22</v>
      </c>
      <c r="L126" s="13" t="s">
        <v>22</v>
      </c>
      <c r="M126" s="8"/>
    </row>
    <row r="127" spans="1:13" s="38" customFormat="1" ht="51">
      <c r="A127" s="10">
        <v>124</v>
      </c>
      <c r="B127" s="34" t="s">
        <v>393</v>
      </c>
      <c r="C127" s="34" t="s">
        <v>394</v>
      </c>
      <c r="D127" s="34" t="s">
        <v>168</v>
      </c>
      <c r="E127" s="6" t="s">
        <v>30</v>
      </c>
      <c r="F127" s="36" t="s">
        <v>395</v>
      </c>
      <c r="G127" s="37">
        <v>1</v>
      </c>
      <c r="H127" s="6">
        <v>420</v>
      </c>
      <c r="I127" s="13">
        <f t="shared" si="1"/>
        <v>420</v>
      </c>
      <c r="J127" s="13" t="s">
        <v>22</v>
      </c>
      <c r="K127" s="13" t="s">
        <v>22</v>
      </c>
      <c r="L127" s="13" t="s">
        <v>22</v>
      </c>
      <c r="M127" s="8"/>
    </row>
    <row r="128" spans="1:13" s="38" customFormat="1" ht="51">
      <c r="A128" s="10">
        <v>125</v>
      </c>
      <c r="B128" s="34" t="s">
        <v>396</v>
      </c>
      <c r="C128" s="34" t="s">
        <v>397</v>
      </c>
      <c r="D128" s="34" t="s">
        <v>398</v>
      </c>
      <c r="E128" s="6" t="s">
        <v>30</v>
      </c>
      <c r="F128" s="36" t="s">
        <v>399</v>
      </c>
      <c r="G128" s="37">
        <v>1</v>
      </c>
      <c r="H128" s="6">
        <v>280</v>
      </c>
      <c r="I128" s="13">
        <f t="shared" si="1"/>
        <v>280</v>
      </c>
      <c r="J128" s="13" t="s">
        <v>22</v>
      </c>
      <c r="K128" s="13" t="s">
        <v>22</v>
      </c>
      <c r="L128" s="13" t="s">
        <v>22</v>
      </c>
      <c r="M128" s="8"/>
    </row>
    <row r="129" spans="1:13" s="38" customFormat="1" ht="34">
      <c r="A129" s="10">
        <v>126</v>
      </c>
      <c r="B129" s="34" t="s">
        <v>400</v>
      </c>
      <c r="C129" s="34" t="s">
        <v>401</v>
      </c>
      <c r="D129" s="34" t="s">
        <v>402</v>
      </c>
      <c r="E129" s="13" t="s">
        <v>257</v>
      </c>
      <c r="F129" s="36" t="s">
        <v>403</v>
      </c>
      <c r="G129" s="37">
        <v>1</v>
      </c>
      <c r="H129" s="6">
        <v>380</v>
      </c>
      <c r="I129" s="13">
        <f t="shared" si="1"/>
        <v>380</v>
      </c>
      <c r="J129" s="13" t="s">
        <v>22</v>
      </c>
      <c r="K129" s="13" t="s">
        <v>22</v>
      </c>
      <c r="L129" s="13" t="s">
        <v>22</v>
      </c>
      <c r="M129" s="8"/>
    </row>
    <row r="130" spans="1:13" s="38" customFormat="1" ht="34">
      <c r="A130" s="10">
        <v>127</v>
      </c>
      <c r="B130" s="34" t="s">
        <v>404</v>
      </c>
      <c r="C130" s="34" t="s">
        <v>405</v>
      </c>
      <c r="D130" s="34" t="s">
        <v>168</v>
      </c>
      <c r="E130" s="6" t="s">
        <v>30</v>
      </c>
      <c r="F130" s="36" t="s">
        <v>406</v>
      </c>
      <c r="G130" s="37">
        <v>1</v>
      </c>
      <c r="H130" s="6">
        <v>380</v>
      </c>
      <c r="I130" s="13">
        <f t="shared" si="1"/>
        <v>380</v>
      </c>
      <c r="J130" s="13" t="s">
        <v>22</v>
      </c>
      <c r="K130" s="13" t="s">
        <v>22</v>
      </c>
      <c r="L130" s="13" t="s">
        <v>22</v>
      </c>
      <c r="M130" s="8"/>
    </row>
    <row r="131" spans="1:13" s="38" customFormat="1">
      <c r="A131" s="10">
        <v>128</v>
      </c>
      <c r="B131" s="34" t="s">
        <v>407</v>
      </c>
      <c r="C131" s="34" t="s">
        <v>408</v>
      </c>
      <c r="D131" s="34" t="s">
        <v>409</v>
      </c>
      <c r="E131" s="6" t="s">
        <v>30</v>
      </c>
      <c r="F131" s="36" t="s">
        <v>410</v>
      </c>
      <c r="G131" s="37">
        <v>1</v>
      </c>
      <c r="H131" s="6">
        <v>460</v>
      </c>
      <c r="I131" s="13">
        <f t="shared" si="1"/>
        <v>460</v>
      </c>
      <c r="J131" s="13" t="s">
        <v>22</v>
      </c>
      <c r="K131" s="13" t="s">
        <v>22</v>
      </c>
      <c r="L131" s="13" t="s">
        <v>22</v>
      </c>
      <c r="M131" s="7"/>
    </row>
    <row r="132" spans="1:13" s="38" customFormat="1" ht="34">
      <c r="A132" s="10">
        <v>129</v>
      </c>
      <c r="B132" s="34" t="s">
        <v>411</v>
      </c>
      <c r="C132" s="34" t="s">
        <v>412</v>
      </c>
      <c r="D132" s="34" t="s">
        <v>413</v>
      </c>
      <c r="E132" s="13" t="s">
        <v>257</v>
      </c>
      <c r="F132" s="36" t="s">
        <v>414</v>
      </c>
      <c r="G132" s="37">
        <v>1</v>
      </c>
      <c r="H132" s="37">
        <v>450</v>
      </c>
      <c r="I132" s="13">
        <f t="shared" si="1"/>
        <v>450</v>
      </c>
      <c r="J132" s="13" t="s">
        <v>22</v>
      </c>
      <c r="K132" s="13" t="s">
        <v>22</v>
      </c>
      <c r="L132" s="13" t="s">
        <v>22</v>
      </c>
      <c r="M132" s="7"/>
    </row>
    <row r="133" spans="1:13" s="38" customFormat="1" ht="34">
      <c r="A133" s="10">
        <v>130</v>
      </c>
      <c r="B133" s="34" t="s">
        <v>415</v>
      </c>
      <c r="C133" s="34" t="s">
        <v>416</v>
      </c>
      <c r="D133" s="34" t="s">
        <v>417</v>
      </c>
      <c r="E133" s="6" t="s">
        <v>30</v>
      </c>
      <c r="F133" s="36" t="s">
        <v>418</v>
      </c>
      <c r="G133" s="37">
        <v>1</v>
      </c>
      <c r="H133" s="37">
        <v>280</v>
      </c>
      <c r="I133" s="13">
        <f t="shared" ref="I133:I147" si="2">G133*H133</f>
        <v>280</v>
      </c>
      <c r="J133" s="13" t="s">
        <v>22</v>
      </c>
      <c r="K133" s="13" t="s">
        <v>22</v>
      </c>
      <c r="L133" s="13" t="s">
        <v>22</v>
      </c>
      <c r="M133" s="7"/>
    </row>
    <row r="134" spans="1:13" s="38" customFormat="1" ht="34">
      <c r="A134" s="10">
        <v>131</v>
      </c>
      <c r="B134" s="18" t="s">
        <v>419</v>
      </c>
      <c r="C134" s="18" t="s">
        <v>420</v>
      </c>
      <c r="D134" s="18" t="s">
        <v>421</v>
      </c>
      <c r="E134" s="6" t="s">
        <v>30</v>
      </c>
      <c r="F134" s="19" t="s">
        <v>422</v>
      </c>
      <c r="G134" s="6">
        <v>1</v>
      </c>
      <c r="H134" s="6">
        <v>350</v>
      </c>
      <c r="I134" s="13">
        <f t="shared" si="2"/>
        <v>350</v>
      </c>
      <c r="J134" s="13" t="s">
        <v>22</v>
      </c>
      <c r="K134" s="13" t="s">
        <v>22</v>
      </c>
      <c r="L134" s="13" t="s">
        <v>22</v>
      </c>
      <c r="M134" s="8"/>
    </row>
    <row r="135" spans="1:13" s="38" customFormat="1" ht="34">
      <c r="A135" s="10">
        <v>132</v>
      </c>
      <c r="B135" s="18" t="s">
        <v>423</v>
      </c>
      <c r="C135" s="18" t="s">
        <v>420</v>
      </c>
      <c r="D135" s="18" t="s">
        <v>421</v>
      </c>
      <c r="E135" s="13" t="s">
        <v>257</v>
      </c>
      <c r="F135" s="19" t="s">
        <v>424</v>
      </c>
      <c r="G135" s="6">
        <v>1</v>
      </c>
      <c r="H135" s="6">
        <v>350</v>
      </c>
      <c r="I135" s="13">
        <f t="shared" si="2"/>
        <v>350</v>
      </c>
      <c r="J135" s="13" t="s">
        <v>22</v>
      </c>
      <c r="K135" s="13" t="s">
        <v>22</v>
      </c>
      <c r="L135" s="13" t="s">
        <v>22</v>
      </c>
      <c r="M135" s="8"/>
    </row>
    <row r="136" spans="1:13" s="38" customFormat="1" ht="34">
      <c r="A136" s="10">
        <v>133</v>
      </c>
      <c r="B136" s="34" t="s">
        <v>463</v>
      </c>
      <c r="C136" s="34" t="s">
        <v>425</v>
      </c>
      <c r="D136" s="34" t="s">
        <v>426</v>
      </c>
      <c r="E136" s="6" t="s">
        <v>30</v>
      </c>
      <c r="F136" s="36" t="s">
        <v>427</v>
      </c>
      <c r="G136" s="37">
        <v>1</v>
      </c>
      <c r="H136" s="6">
        <v>350</v>
      </c>
      <c r="I136" s="13">
        <f t="shared" si="2"/>
        <v>350</v>
      </c>
      <c r="J136" s="13" t="s">
        <v>22</v>
      </c>
      <c r="K136" s="13" t="s">
        <v>22</v>
      </c>
      <c r="L136" s="13" t="s">
        <v>22</v>
      </c>
      <c r="M136" s="8"/>
    </row>
    <row r="137" spans="1:13" s="38" customFormat="1" ht="51">
      <c r="A137" s="10">
        <v>134</v>
      </c>
      <c r="B137" s="34" t="s">
        <v>428</v>
      </c>
      <c r="C137" s="34" t="s">
        <v>429</v>
      </c>
      <c r="D137" s="34" t="s">
        <v>330</v>
      </c>
      <c r="E137" s="6" t="s">
        <v>30</v>
      </c>
      <c r="F137" s="36" t="s">
        <v>430</v>
      </c>
      <c r="G137" s="37">
        <v>1</v>
      </c>
      <c r="H137" s="6">
        <v>320</v>
      </c>
      <c r="I137" s="13">
        <f t="shared" si="2"/>
        <v>320</v>
      </c>
      <c r="J137" s="13" t="s">
        <v>22</v>
      </c>
      <c r="K137" s="13" t="s">
        <v>22</v>
      </c>
      <c r="L137" s="13" t="s">
        <v>22</v>
      </c>
      <c r="M137" s="8"/>
    </row>
    <row r="138" spans="1:13" s="38" customFormat="1" ht="51">
      <c r="A138" s="10">
        <v>135</v>
      </c>
      <c r="B138" s="34" t="s">
        <v>431</v>
      </c>
      <c r="C138" s="34" t="s">
        <v>432</v>
      </c>
      <c r="D138" s="34" t="s">
        <v>433</v>
      </c>
      <c r="E138" s="13" t="s">
        <v>257</v>
      </c>
      <c r="F138" s="36" t="s">
        <v>434</v>
      </c>
      <c r="G138" s="37">
        <v>1</v>
      </c>
      <c r="H138" s="6">
        <v>360</v>
      </c>
      <c r="I138" s="13">
        <f t="shared" si="2"/>
        <v>360</v>
      </c>
      <c r="J138" s="13" t="s">
        <v>22</v>
      </c>
      <c r="K138" s="13" t="s">
        <v>22</v>
      </c>
      <c r="L138" s="13" t="s">
        <v>22</v>
      </c>
      <c r="M138" s="8"/>
    </row>
    <row r="139" spans="1:13" s="38" customFormat="1" ht="34">
      <c r="A139" s="10">
        <v>136</v>
      </c>
      <c r="B139" s="34" t="s">
        <v>435</v>
      </c>
      <c r="C139" s="34" t="s">
        <v>436</v>
      </c>
      <c r="D139" s="34" t="s">
        <v>391</v>
      </c>
      <c r="E139" s="6" t="s">
        <v>30</v>
      </c>
      <c r="F139" s="36" t="s">
        <v>437</v>
      </c>
      <c r="G139" s="37">
        <v>1</v>
      </c>
      <c r="H139" s="6">
        <v>250</v>
      </c>
      <c r="I139" s="13">
        <f t="shared" si="2"/>
        <v>250</v>
      </c>
      <c r="J139" s="13" t="s">
        <v>22</v>
      </c>
      <c r="K139" s="13" t="s">
        <v>22</v>
      </c>
      <c r="L139" s="13" t="s">
        <v>22</v>
      </c>
      <c r="M139" s="8"/>
    </row>
    <row r="140" spans="1:13" s="38" customFormat="1" ht="34">
      <c r="A140" s="10">
        <v>137</v>
      </c>
      <c r="B140" s="34" t="s">
        <v>438</v>
      </c>
      <c r="C140" s="34" t="s">
        <v>439</v>
      </c>
      <c r="D140" s="34" t="s">
        <v>334</v>
      </c>
      <c r="E140" s="6" t="s">
        <v>30</v>
      </c>
      <c r="F140" s="36" t="s">
        <v>440</v>
      </c>
      <c r="G140" s="37">
        <v>1</v>
      </c>
      <c r="H140" s="37">
        <v>420</v>
      </c>
      <c r="I140" s="13">
        <f t="shared" si="2"/>
        <v>420</v>
      </c>
      <c r="J140" s="13" t="s">
        <v>22</v>
      </c>
      <c r="K140" s="13" t="s">
        <v>22</v>
      </c>
      <c r="L140" s="13" t="s">
        <v>22</v>
      </c>
      <c r="M140" s="8"/>
    </row>
    <row r="141" spans="1:13" s="38" customFormat="1" ht="34">
      <c r="A141" s="10">
        <v>138</v>
      </c>
      <c r="B141" s="34" t="s">
        <v>441</v>
      </c>
      <c r="C141" s="34" t="s">
        <v>439</v>
      </c>
      <c r="D141" s="34" t="s">
        <v>334</v>
      </c>
      <c r="E141" s="13" t="s">
        <v>257</v>
      </c>
      <c r="F141" s="36" t="s">
        <v>442</v>
      </c>
      <c r="G141" s="37">
        <v>1</v>
      </c>
      <c r="H141" s="37">
        <v>420</v>
      </c>
      <c r="I141" s="13">
        <f t="shared" si="2"/>
        <v>420</v>
      </c>
      <c r="J141" s="13" t="s">
        <v>22</v>
      </c>
      <c r="K141" s="13" t="s">
        <v>22</v>
      </c>
      <c r="L141" s="13" t="s">
        <v>22</v>
      </c>
      <c r="M141" s="7"/>
    </row>
    <row r="142" spans="1:13" s="38" customFormat="1" ht="34">
      <c r="A142" s="10">
        <v>139</v>
      </c>
      <c r="B142" s="34" t="s">
        <v>443</v>
      </c>
      <c r="C142" s="34" t="s">
        <v>439</v>
      </c>
      <c r="D142" s="34" t="s">
        <v>334</v>
      </c>
      <c r="E142" s="6" t="s">
        <v>30</v>
      </c>
      <c r="F142" s="36" t="s">
        <v>444</v>
      </c>
      <c r="G142" s="37">
        <v>1</v>
      </c>
      <c r="H142" s="37">
        <v>420</v>
      </c>
      <c r="I142" s="13">
        <f t="shared" si="2"/>
        <v>420</v>
      </c>
      <c r="J142" s="13" t="s">
        <v>22</v>
      </c>
      <c r="K142" s="13" t="s">
        <v>22</v>
      </c>
      <c r="L142" s="13" t="s">
        <v>22</v>
      </c>
      <c r="M142" s="7"/>
    </row>
    <row r="143" spans="1:13" s="38" customFormat="1">
      <c r="A143" s="10">
        <v>140</v>
      </c>
      <c r="B143" s="34" t="s">
        <v>445</v>
      </c>
      <c r="C143" s="34" t="s">
        <v>446</v>
      </c>
      <c r="D143" s="34" t="s">
        <v>447</v>
      </c>
      <c r="E143" s="6" t="s">
        <v>30</v>
      </c>
      <c r="F143" s="36" t="s">
        <v>448</v>
      </c>
      <c r="G143" s="37">
        <v>1</v>
      </c>
      <c r="H143" s="37">
        <v>380</v>
      </c>
      <c r="I143" s="13">
        <f t="shared" si="2"/>
        <v>380</v>
      </c>
      <c r="J143" s="13" t="s">
        <v>22</v>
      </c>
      <c r="K143" s="13" t="s">
        <v>22</v>
      </c>
      <c r="L143" s="13" t="s">
        <v>22</v>
      </c>
      <c r="M143" s="7"/>
    </row>
    <row r="144" spans="1:13" s="38" customFormat="1" ht="34">
      <c r="A144" s="10">
        <v>141</v>
      </c>
      <c r="B144" s="34" t="s">
        <v>449</v>
      </c>
      <c r="C144" s="34" t="s">
        <v>450</v>
      </c>
      <c r="D144" s="34" t="s">
        <v>451</v>
      </c>
      <c r="E144" s="13" t="s">
        <v>257</v>
      </c>
      <c r="F144" s="36" t="s">
        <v>452</v>
      </c>
      <c r="G144" s="37">
        <v>1</v>
      </c>
      <c r="H144" s="37">
        <v>280</v>
      </c>
      <c r="I144" s="13">
        <f t="shared" si="2"/>
        <v>280</v>
      </c>
      <c r="J144" s="13" t="s">
        <v>22</v>
      </c>
      <c r="K144" s="13" t="s">
        <v>22</v>
      </c>
      <c r="L144" s="13" t="s">
        <v>22</v>
      </c>
      <c r="M144" s="8"/>
    </row>
    <row r="145" spans="1:13" s="38" customFormat="1" ht="34">
      <c r="A145" s="10">
        <v>142</v>
      </c>
      <c r="B145" s="34" t="s">
        <v>453</v>
      </c>
      <c r="C145" s="34" t="s">
        <v>454</v>
      </c>
      <c r="D145" s="34" t="s">
        <v>455</v>
      </c>
      <c r="E145" s="6" t="s">
        <v>30</v>
      </c>
      <c r="F145" s="36" t="s">
        <v>456</v>
      </c>
      <c r="G145" s="37">
        <v>1</v>
      </c>
      <c r="H145" s="6">
        <v>560</v>
      </c>
      <c r="I145" s="13">
        <f t="shared" si="2"/>
        <v>560</v>
      </c>
      <c r="J145" s="13" t="s">
        <v>22</v>
      </c>
      <c r="K145" s="13" t="s">
        <v>22</v>
      </c>
      <c r="L145" s="13" t="s">
        <v>22</v>
      </c>
      <c r="M145" s="8"/>
    </row>
    <row r="146" spans="1:13" s="38" customFormat="1" ht="34">
      <c r="A146" s="10">
        <v>143</v>
      </c>
      <c r="B146" s="18" t="s">
        <v>457</v>
      </c>
      <c r="C146" s="18" t="s">
        <v>458</v>
      </c>
      <c r="D146" s="34" t="s">
        <v>330</v>
      </c>
      <c r="E146" s="6" t="s">
        <v>30</v>
      </c>
      <c r="F146" s="19" t="s">
        <v>459</v>
      </c>
      <c r="G146" s="6">
        <v>1</v>
      </c>
      <c r="H146" s="6">
        <v>450</v>
      </c>
      <c r="I146" s="13">
        <f t="shared" si="2"/>
        <v>450</v>
      </c>
      <c r="J146" s="13" t="s">
        <v>22</v>
      </c>
      <c r="K146" s="13" t="s">
        <v>22</v>
      </c>
      <c r="L146" s="13" t="s">
        <v>22</v>
      </c>
      <c r="M146" s="8"/>
    </row>
    <row r="147" spans="1:13" s="38" customFormat="1" ht="63.75" customHeight="1">
      <c r="A147" s="10">
        <v>144</v>
      </c>
      <c r="B147" s="18" t="s">
        <v>464</v>
      </c>
      <c r="C147" s="18" t="s">
        <v>465</v>
      </c>
      <c r="D147" s="34" t="s">
        <v>466</v>
      </c>
      <c r="E147" s="13" t="s">
        <v>257</v>
      </c>
      <c r="F147" s="19" t="s">
        <v>467</v>
      </c>
      <c r="G147" s="6">
        <v>1</v>
      </c>
      <c r="H147" s="6">
        <v>490</v>
      </c>
      <c r="I147" s="13">
        <f t="shared" si="2"/>
        <v>490</v>
      </c>
      <c r="J147" s="13" t="s">
        <v>22</v>
      </c>
      <c r="K147" s="13" t="s">
        <v>22</v>
      </c>
      <c r="L147" s="13" t="s">
        <v>22</v>
      </c>
      <c r="M147" s="8"/>
    </row>
    <row r="148" spans="1:13" ht="19.5">
      <c r="A148" s="2" t="s">
        <v>11</v>
      </c>
      <c r="B148" s="1"/>
      <c r="C148" s="1"/>
      <c r="D148" s="1"/>
      <c r="E148" s="2"/>
      <c r="F148" s="39"/>
      <c r="G148" s="5">
        <f>SUM(G4:G147)</f>
        <v>286</v>
      </c>
      <c r="H148" s="5"/>
      <c r="I148" s="5">
        <f>SUM(I4:I147)</f>
        <v>108097</v>
      </c>
      <c r="J148" s="1"/>
      <c r="K148" s="1"/>
      <c r="L148" s="1"/>
      <c r="M148" s="1"/>
    </row>
    <row r="149" spans="1:13" ht="270" customHeight="1">
      <c r="A149" s="44" t="s">
        <v>14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</row>
    <row r="150" spans="1:13" ht="82.5" customHeight="1">
      <c r="A150" s="51" t="s">
        <v>460</v>
      </c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</row>
  </sheetData>
  <mergeCells count="4">
    <mergeCell ref="A149:M149"/>
    <mergeCell ref="A1:M1"/>
    <mergeCell ref="A2:M2"/>
    <mergeCell ref="A150:M150"/>
  </mergeCells>
  <phoneticPr fontId="1" type="noConversion"/>
  <conditionalFormatting sqref="F87 F111:F114 F135:F140">
    <cfRule type="expression" dxfId="4" priority="3" stopIfTrue="1">
      <formula>AND(COUNTIF(#REF!, F87)&gt;1,NOT(ISBLANK(F87)))</formula>
    </cfRule>
  </conditionalFormatting>
  <conditionalFormatting sqref="B113:B116 B120:B128">
    <cfRule type="expression" dxfId="3" priority="1" stopIfTrue="1">
      <formula>AND(COUNTIF($A:$A, B113)&gt;1,NOT(ISBLANK(B113)))</formula>
    </cfRule>
  </conditionalFormatting>
  <conditionalFormatting sqref="F114 F116 F120:F128">
    <cfRule type="expression" dxfId="2" priority="2" stopIfTrue="1">
      <formula>AND(COUNTIF($D:$D, F114)&gt;1,NOT(ISBLANK(F114)))</formula>
    </cfRule>
  </conditionalFormatting>
  <conditionalFormatting sqref="F86 F88:F89 F105:F112 F115:F118 F127:F146">
    <cfRule type="expression" dxfId="1" priority="4" stopIfTrue="1">
      <formula>AND(COUNTIF(#REF!, F86)+COUNTIF($D$2:$D$194, F86)+COUNTIF($D$196:$D$213, F86)+COUNTIF($D$216:$D$242, F86)&gt;1,NOT(ISBLANK(F86)))</formula>
    </cfRule>
  </conditionalFormatting>
  <conditionalFormatting sqref="F114 F116 F120:F127">
    <cfRule type="expression" dxfId="0" priority="5" stopIfTrue="1">
      <formula>AND(COUNTIF(#REF!, F114)+COUNTIF($D$1:$D$255, F114)&gt;1,NOT(ISBLANK(F114)))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12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2022-12-22T01:58:44Z</cp:lastPrinted>
  <dcterms:created xsi:type="dcterms:W3CDTF">2012-07-23T02:09:03Z</dcterms:created>
  <dcterms:modified xsi:type="dcterms:W3CDTF">2022-12-27T06:33:06Z</dcterms:modified>
</cp:coreProperties>
</file>